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W49" i="15" l="1"/>
  <c r="W56" i="15" s="1"/>
  <c r="W45" i="15"/>
  <c r="W54" i="15" s="1"/>
  <c r="W32" i="15"/>
  <c r="W31" i="15"/>
  <c r="W30" i="15"/>
  <c r="R25" i="14"/>
  <c r="W33" i="15" l="1"/>
  <c r="W34" i="15" s="1"/>
  <c r="W52" i="15"/>
  <c r="AJ26" i="5"/>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U49" i="15"/>
  <c r="M49" i="15"/>
  <c r="Y45" i="15"/>
  <c r="M45" i="15"/>
  <c r="Q45" i="15"/>
  <c r="Y49" i="15"/>
  <c r="Q49" i="15"/>
  <c r="I49" i="15"/>
  <c r="U45" i="15"/>
  <c r="AA49" i="15"/>
  <c r="K49" i="15"/>
  <c r="K45" i="15"/>
  <c r="I45" i="15"/>
  <c r="O27" i="15"/>
  <c r="O30" i="15" s="1"/>
  <c r="U27" i="15"/>
  <c r="U30" i="15" s="1"/>
  <c r="U33" i="15" s="1"/>
  <c r="M27" i="15"/>
  <c r="M30" i="15" s="1"/>
  <c r="M32" i="15" s="1"/>
  <c r="AA27" i="15"/>
  <c r="AA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J25" i="14"/>
  <c r="F25" i="14"/>
  <c r="B25" i="14"/>
  <c r="Y25" i="14"/>
  <c r="U25" i="14"/>
  <c r="Q25" i="14"/>
  <c r="M25" i="14"/>
  <c r="E25" i="14"/>
  <c r="X25" i="14"/>
  <c r="T25" i="14"/>
  <c r="L25" i="14"/>
  <c r="H25" i="14"/>
  <c r="D25" i="14"/>
  <c r="AA25" i="14"/>
  <c r="S25" i="14"/>
  <c r="O25" i="14"/>
  <c r="K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AA33" i="15" l="1"/>
  <c r="AA32" i="15"/>
  <c r="AA31" i="15"/>
  <c r="AA52" i="15"/>
  <c r="C27" i="6"/>
  <c r="B27" i="22"/>
  <c r="C51" i="7"/>
  <c r="B28" i="23" s="1"/>
  <c r="AD27" i="15"/>
  <c r="D27" i="15" s="1"/>
  <c r="AA34" i="15" l="1"/>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O56" i="15"/>
  <c r="U54" i="15"/>
  <c r="M56" i="15"/>
  <c r="AA54" i="15"/>
  <c r="Y56" i="15"/>
  <c r="M54" i="15"/>
  <c r="Y54" i="15"/>
  <c r="Q56" i="15"/>
  <c r="Q54" i="15"/>
  <c r="AA56" i="15"/>
  <c r="O54"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<sst xmlns="http://schemas.openxmlformats.org/spreadsheetml/2006/main" count="1081" uniqueCount="592">
  <si>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</si>
  <si>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</si>
  <si>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</si>
  <si>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</si>
  <si>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</si>
  <si>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</si>
  <si>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</si>
  <si>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</si>
  <si>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</si>
  <si>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</si>
  <si>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</si>
  <si>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</si>
  <si>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</si>
  <si>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</si>
  <si>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</si>
  <si>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</si>
  <si>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</si>
  <si>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</si>
  <si>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</si>
  <si>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</si>
  <si>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</si>
  <si>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</si>
  <si>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</si>
  <si>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</si>
  <si>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</si>
  <si>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</si>
  <si>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</si>
  <si>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</si>
  <si>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</si>
  <si>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</si>
  <si>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</si>
  <si>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</si>
  <si>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</si>
  <si>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</si>
  <si>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</si>
  <si>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</si>
  <si>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</si>
  <si>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</si>
  <si>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</si>
  <si>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</si>
  <si>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</si>
  <si>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</si>
  <si>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</si>
  <si>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</si>
  <si>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</si>
  <si>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</si>
  <si>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</si>
  <si>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</si>
  <si>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</si>
  <si>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</si>
  <si>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</si>
  <si>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</si>
  <si>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</si>
  <si>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</si>
  <si>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</si>
  <si>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</si>
  <si>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</si>
  <si>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</si>
  <si>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</si>
  <si>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</si>
  <si>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</si>
  <si>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</si>
  <si>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</si>
  <si>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</si>
  <si>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</si>
  <si>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</si>
  <si>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</si>
  <si>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</si>
  <si>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</si>
  <si>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</si>
  <si>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</si>
  <si>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</si>
  <si>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</si>
  <si>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</si>
  <si>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</si>
  <si>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</si>
  <si>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</si>
  <si>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</si>
  <si>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</si>
  <si>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</si>
  <si>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</si>
  <si>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</si>
  <si>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</si>
  <si>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</si>
  <si>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</si>
  <si>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</si>
  <si>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</si>
  <si>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</si>
  <si>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</si>
  <si>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</si>
  <si>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</si>
  <si>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</si>
  <si>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</si>
  <si>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</si>
  <si>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</si>
  <si>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</si>
  <si>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</si>
  <si>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</si>
  <si>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</si>
  <si>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</si>
  <si>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</si>
  <si>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</si>
  <si>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</si>
  <si>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</si>
  <si>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</si>
  <si>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</si>
  <si>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</si>
  <si>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</si>
  <si>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</si>
  <si>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</si>
  <si>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</si>
  <si>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</si>
  <si>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</si>
  <si>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</si>
  <si>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</si>
  <si>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</si>
  <si>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</si>
  <si>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</si>
  <si>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</si>
  <si>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</si>
  <si>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</si>
  <si>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</si>
  <si>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</si>
  <si>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</si>
  <si>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</si>
  <si>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</si>
  <si>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</si>
  <si>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</si>
  <si>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</si>
  <si>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</si>
  <si>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</si>
  <si>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</si>
  <si>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</si>
  <si>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</si>
  <si>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</si>
  <si>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</si>
  <si>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</si>
  <si>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</si>
  <si>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</si>
  <si>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</si>
  <si>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</si>
  <si>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</si>
  <si>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</si>
  <si>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</si>
  <si>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</si>
  <si>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</si>
  <si>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</si>
  <si>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</si>
  <si>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</si>
  <si>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</si>
  <si>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</si>
  <si>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</si>
  <si>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</si>
  <si>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</si>
  <si>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</si>
  <si>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</si>
  <si>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</si>
  <si>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</si>
  <si>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</si>
  <si>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</si>
  <si>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</si>
  <si>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</si>
  <si>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</si>
  <si>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</si>
  <si>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</si>
  <si>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</si>
  <si>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</si>
  <si>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</si>
  <si>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</si>
  <si>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</si>
  <si>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</si>
  <si>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</si>
  <si>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</si>
  <si>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</si>
  <si>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</si>
  <si>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</si>
  <si>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</si>
  <si>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</si>
  <si>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</si>
  <si>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</si>
  <si>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</si>
  <si>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</si>
  <si>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</si>
  <si>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</si>
  <si>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</si>
  <si>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</si>
  <si>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</si>
  <si>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</si>
  <si>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</si>
  <si>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</si>
  <si>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</si>
  <si>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</si>
  <si>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</si>
  <si>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</si>
  <si>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</si>
  <si>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</si>
  <si>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</si>
  <si>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</si>
  <si>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</si>
  <si>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</si>
  <si>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</si>
  <si>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</si>
  <si>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</si>
  <si>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</si>
  <si>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</si>
  <si>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</si>
  <si>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</si>
  <si>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</si>
  <si>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</si>
  <si>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</si>
  <si>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</si>
  <si>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</si>
  <si>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</si>
  <si>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</si>
  <si>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</si>
  <si>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</si>
  <si>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</si>
  <si>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</si>
  <si>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</si>
  <si>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</si>
  <si>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</si>
  <si>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</si>
  <si>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</si>
  <si>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</si>
  <si>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</si>
  <si>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</si>
  <si>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</si>
  <si>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</si>
  <si>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</si>
  <si>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</si>
  <si>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</si>
  <si>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</si>
  <si>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</si>
  <si>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</si>
  <si>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</si>
  <si>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</si>
  <si>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</si>
  <si>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</si>
  <si>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</si>
  <si>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</si>
  <si>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</si>
  <si>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</si>
  <si>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</si>
  <si>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</si>
  <si>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</si>
  <si>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</si>
  <si>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</si>
  <si>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</si>
  <si>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</si>
  <si>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</si>
  <si>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</si>
  <si>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</si>
  <si>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</si>
  <si>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</si>
  <si>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</si>
  <si>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</si>
  <si>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</si>
  <si>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</si>
  <si>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</si>
  <si>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</si>
  <si>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</si>
  <si>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</si>
  <si>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</si>
  <si>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</si>
  <si>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</si>
  <si>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</si>
  <si>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</si>
  <si>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</si>
  <si>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</si>
  <si>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</si>
  <si>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</si>
  <si>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</si>
  <si>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</si>
  <si>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</si>
  <si>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</si>
  <si>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</si>
  <si>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</si>
  <si>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</si>
  <si>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</si>
  <si>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</si>
  <si>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</si>
  <si>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</si>
  <si>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</si>
  <si>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</si>
  <si>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</si>
  <si>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</si>
  <si>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</si>
  <si>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</si>
  <si>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</si>
  <si>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</si>
  <si>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</si>
  <si>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</si>
  <si>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</si>
  <si>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</si>
  <si>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</si>
  <si>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</si>
  <si>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</si>
  <si>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</si>
  <si>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</si>
  <si>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</si>
  <si>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</si>
  <si>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</si>
  <si>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</si>
  <si>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</si>
  <si>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</si>
  <si>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</si>
  <si>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</si>
  <si>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</si>
  <si>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</si>
  <si>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</si>
  <si>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</si>
  <si>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</si>
  <si>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</si>
  <si>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</si>
  <si>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</si>
  <si>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</si>
  <si>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</si>
  <si>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</si>
  <si>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</si>
  <si>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</si>
  <si>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</si>
  <si>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</si>
  <si>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</si>
  <si>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</si>
  <si>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</si>
  <si>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</si>
  <si>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</si>
  <si>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</si>
  <si>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</si>
  <si>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</si>
  <si>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</si>
  <si>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</si>
  <si>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</si>
  <si>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</si>
  <si>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</si>
  <si>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</si>
  <si>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</si>
  <si>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</si>
  <si>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</si>
  <si>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</si>
  <si>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</si>
  <si>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</si>
  <si>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</si>
  <si>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</si>
  <si>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</si>
  <si>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</si>
  <si>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</si>
  <si>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</si>
  <si>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</si>
  <si>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</si>
  <si>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</si>
  <si>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</si>
  <si>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</si>
  <si>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</si>
  <si>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</si>
  <si>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</si>
  <si>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</si>
  <si>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</si>
  <si>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</si>
  <si>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</si>
  <si>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</si>
  <si>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</si>
  <si>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</si>
  <si>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</si>
  <si>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</si>
  <si>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</si>
  <si>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</si>
  <si>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</si>
  <si>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</si>
  <si>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</si>
  <si>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</si>
  <si>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</si>
  <si>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</si>
  <si>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</si>
  <si>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</si>
  <si>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</si>
  <si>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</si>
  <si>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</si>
  <si>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</si>
  <si>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</si>
  <si>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</si>
  <si>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</si>
  <si>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</si>
  <si>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</si>
  <si>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</si>
  <si>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</si>
  <si>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</si>
  <si>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</si>
  <si>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</si>
  <si>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</si>
  <si>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</si>
  <si>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</si>
  <si>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</si>
  <si>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</si>
  <si>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</si>
  <si>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</si>
  <si>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</si>
  <si>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</si>
  <si>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</si>
  <si>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</si>
  <si>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</si>
  <si>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</si>
  <si>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</si>
  <si>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</si>
  <si>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</si>
  <si>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</si>
  <si>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</si>
  <si>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</si>
  <si>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</si>
  <si>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</si>
  <si>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</si>
  <si>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</si>
  <si>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</si>
  <si>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</si>
  <si>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</si>
  <si>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</si>
  <si>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</si>
  <si>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</si>
  <si>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</si>
  <si>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</si>
  <si>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</si>
  <si>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</si>
  <si>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</si>
  <si>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</si>
  <si>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</si>
  <si>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</si>
  <si>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</si>
  <si>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</si>
  <si>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</si>
  <si>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</si>
  <si>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</si>
  <si>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</si>
  <si>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</si>
  <si>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</si>
  <si>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</si>
  <si>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</si>
  <si>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</si>
  <si>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</si>
  <si>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</si>
  <si>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</si>
  <si>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</si>
  <si>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</si>
  <si>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</si>
  <si>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</si>
  <si>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</si>
  <si>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</si>
  <si>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</si>
  <si>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</si>
  <si>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</si>
  <si>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</si>
  <si>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</si>
  <si>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</si>
  <si>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</si>
  <si>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</si>
  <si>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</si>
  <si>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</si>
  <si>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</si>
  <si>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</si>
  <si>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</si>
  <si>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</si>
  <si>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</si>
  <si>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</si>
  <si>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</si>
  <si>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</si>
  <si>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</si>
  <si>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</si>
  <si>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</si>
  <si>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</si>
  <si>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</si>
  <si>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</si>
  <si>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</si>
  <si>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</si>
  <si>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</si>
  <si>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</si>
  <si>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</si>
  <si>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</si>
  <si>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</si>
  <si>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</si>
  <si>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</si>
  <si>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</si>
  <si>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</si>
  <si>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</si>
  <si>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</si>
  <si>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</si>
  <si>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</si>
  <si>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</si>
  <si>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</si>
  <si>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</si>
  <si>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</si>
  <si>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</si>
  <si>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</si>
  <si>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</si>
  <si>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</si>
  <si>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</si>
  <si>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</si>
  <si>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</si>
  <si>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</si>
  <si>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</si>
  <si>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</si>
  <si>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</si>
  <si>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</si>
  <si>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</si>
  <si>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</si>
  <si>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</si>
  <si>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</si>
  <si>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</si>
  <si>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</si>
  <si>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</si>
  <si>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</si>
  <si>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</si>
  <si>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</si>
  <si>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</si>
  <si>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</si>
  <si>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</si>
  <si>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</si>
  <si>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</si>
  <si>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</si>
  <si>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</si>
  <si>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</si>
  <si>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</si>
  <si>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</si>
  <si>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</si>
  <si>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</si>
  <si>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</si>
  <si>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</si>
  <si>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</si>
  <si>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</si>
  <si>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</si>
  <si>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</si>
  <si>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</si>
  <si>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</si>
  <si>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</si>
  <si>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</si>
  <si>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</si>
  <si>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</si>
  <si>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</si>
  <si>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</si>
  <si>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</si>
  <si>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</si>
  <si>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</si>
  <si>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</si>
  <si>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</si>
  <si>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</si>
  <si>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</si>
  <si>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</si>
  <si>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</si>
  <si>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</si>
  <si>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</si>
  <si>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</si>
  <si>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</si>
  <si>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</si>
  <si>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</si>
  <si>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</si>
  <si>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</si>
  <si>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</si>
  <si>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</si>
  <si>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</si>
  <si>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</si>
  <si>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</si>
  <si>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</si>
  <si>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</si>
  <si>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</si>
  <si>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</si>
  <si>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</si>
  <si>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</si>
  <si>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</si>
  <si>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</si>
  <si>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</si>
  <si>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</si>
  <si>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</si>
  <si>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</si>
  <si>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</si>
  <si>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</si>
  <si>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</si>
  <si>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</si>
  <si>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</si>
  <si>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</si>
  <si>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</si>
  <si>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</si>
  <si>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</si>
  <si>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</si>
  <si>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</si>
  <si>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</si>
  <si>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</si>
  <si>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</si>
  <si>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</si>
  <si>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</si>
  <si>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1.1.4.147.47</t>
  </si>
  <si>
    <t>СИП</t>
  </si>
  <si>
    <t>воздушная</t>
  </si>
  <si>
    <t>деревянная</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</si>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</sst>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2" fontId="42"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6288"/>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288"/>
        <c:crosses val="autoZero"/>
        <c:auto val="1"/>
        <c:lblAlgn val="ctr"/>
        <c:lblOffset val="100"/>
        <c:noMultiLvlLbl val="0"/>
      </c:catAx>
      <c:valAx>
        <c:axId val="2539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02168"/>
        <c:axId val="253993544"/>
      </c:lineChart>
      <c:catAx>
        <c:axId val="25400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544"/>
        <c:crosses val="autoZero"/>
        <c:auto val="1"/>
        <c:lblAlgn val="ctr"/>
        <c:lblOffset val="100"/>
        <c:noMultiLvlLbl val="0"/>
      </c:catAx>
      <c:valAx>
        <c:axId val="2539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3993936"/>
        <c:axId val="254004520"/>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4003736"/>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4005304"/>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400"/>
        <c:axId val="254015104"/>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4007656"/>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10008"/>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13144"/>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7456"/>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456"/>
        <c:crosses val="autoZero"/>
        <c:auto val="1"/>
        <c:lblAlgn val="ctr"/>
        <c:lblOffset val="100"/>
        <c:noMultiLvlLbl val="0"/>
      </c:catAx>
      <c:valAx>
        <c:axId val="25401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09224"/>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224"/>
        <c:crosses val="autoZero"/>
        <c:auto val="1"/>
        <c:lblAlgn val="ctr"/>
        <c:lblOffset val="100"/>
        <c:noMultiLvlLbl val="0"/>
      </c:catAx>
      <c:valAx>
        <c:axId val="25400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064"/>
        <c:axId val="254006088"/>
      </c:lineChart>
      <c:catAx>
        <c:axId val="25401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088"/>
        <c:crosses val="autoZero"/>
        <c:auto val="1"/>
        <c:lblAlgn val="ctr"/>
        <c:lblOffset val="100"/>
        <c:noMultiLvlLbl val="0"/>
      </c:catAx>
      <c:valAx>
        <c:axId val="25400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17848"/>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440"/>
        <c:axId val="254018240"/>
      </c:lineChart>
      <c:catAx>
        <c:axId val="25400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832"/>
        <c:axId val="254011968"/>
      </c:lineChart>
      <c:catAx>
        <c:axId val="2540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184"/>
        <c:axId val="254027648"/>
      </c:lineChart>
      <c:catAx>
        <c:axId val="25401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648"/>
        <c:crosses val="autoZero"/>
        <c:auto val="1"/>
        <c:lblAlgn val="ctr"/>
        <c:lblOffset val="100"/>
        <c:noMultiLvlLbl val="0"/>
      </c:catAx>
      <c:valAx>
        <c:axId val="25402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864"/>
        <c:axId val="254023336"/>
      </c:lineChart>
      <c:catAx>
        <c:axId val="2540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22160"/>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30000"/>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25296"/>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23728"/>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30784"/>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784"/>
        <c:crosses val="autoZero"/>
        <c:auto val="1"/>
        <c:lblAlgn val="ctr"/>
        <c:lblOffset val="100"/>
        <c:noMultiLvlLbl val="0"/>
      </c:catAx>
      <c:valAx>
        <c:axId val="25403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256"/>
        <c:axId val="254018632"/>
      </c:lineChart>
      <c:catAx>
        <c:axId val="25402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632"/>
        <c:crosses val="autoZero"/>
        <c:auto val="1"/>
        <c:lblAlgn val="ctr"/>
        <c:lblOffset val="100"/>
        <c:noMultiLvlLbl val="0"/>
      </c:catAx>
      <c:valAx>
        <c:axId val="25401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19024"/>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200"/>
        <c:axId val="254029216"/>
      </c:lineChart>
      <c:catAx>
        <c:axId val="2540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216"/>
        <c:crosses val="autoZero"/>
        <c:auto val="1"/>
        <c:lblAlgn val="ctr"/>
        <c:lblOffset val="100"/>
        <c:noMultiLvlLbl val="0"/>
      </c:catAx>
      <c:valAx>
        <c:axId val="25402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4120"/>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352"/>
        <c:axId val="254031176"/>
      </c:lineChart>
      <c:catAx>
        <c:axId val="2540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568"/>
        <c:axId val="254031960"/>
      </c:lineChart>
      <c:catAx>
        <c:axId val="25403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397629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1984"/>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7080"/>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79040"/>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2768"/>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648"/>
        <c:axId val="253970024"/>
      </c:lineChart>
      <c:catAx>
        <c:axId val="253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024"/>
        <c:crosses val="autoZero"/>
        <c:auto val="1"/>
        <c:lblAlgn val="ctr"/>
        <c:lblOffset val="100"/>
        <c:noMultiLvlLbl val="0"/>
      </c:catAx>
      <c:valAx>
        <c:axId val="2539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3552"/>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70416"/>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944"/>
        <c:axId val="253975120"/>
      </c:lineChart>
      <c:catAx>
        <c:axId val="2539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5512"/>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904"/>
        <c:axId val="253968456"/>
      </c:lineChart>
      <c:catAx>
        <c:axId val="253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4136"/>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136"/>
        <c:crosses val="autoZero"/>
        <c:auto val="1"/>
        <c:lblAlgn val="ctr"/>
        <c:lblOffset val="100"/>
        <c:noMultiLvlLbl val="0"/>
      </c:catAx>
      <c:valAx>
        <c:axId val="25398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568"/>
        <c:axId val="253983352"/>
      </c:lineChart>
      <c:catAx>
        <c:axId val="2539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352"/>
        <c:crosses val="autoZero"/>
        <c:auto val="1"/>
        <c:lblAlgn val="ctr"/>
        <c:lblOffset val="100"/>
        <c:noMultiLvlLbl val="0"/>
      </c:catAx>
      <c:valAx>
        <c:axId val="2539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93152"/>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408"/>
        <c:axId val="253981784"/>
      </c:lineChart>
      <c:catAx>
        <c:axId val="2539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1584"/>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960"/>
        <c:axId val="253988840"/>
      </c:lineChart>
      <c:catAx>
        <c:axId val="2539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4920"/>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90800"/>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800"/>
        <c:crosses val="autoZero"/>
        <c:auto val="1"/>
        <c:lblAlgn val="ctr"/>
        <c:lblOffset val="100"/>
        <c:noMultiLvlLbl val="0"/>
      </c:catAx>
      <c:valAx>
        <c:axId val="25399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056"/>
        <c:axId val="253981392"/>
      </c:lineChart>
      <c:catAx>
        <c:axId val="25398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392"/>
        <c:crosses val="autoZero"/>
        <c:auto val="1"/>
        <c:lblAlgn val="ctr"/>
        <c:lblOffset val="100"/>
        <c:noMultiLvlLbl val="0"/>
      </c:catAx>
      <c:valAx>
        <c:axId val="25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89624"/>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624"/>
        <c:crosses val="autoZero"/>
        <c:auto val="1"/>
        <c:lblAlgn val="ctr"/>
        <c:lblOffset val="100"/>
        <c:noMultiLvlLbl val="0"/>
      </c:catAx>
      <c:valAx>
        <c:axId val="2539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91976"/>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976"/>
        <c:crosses val="autoZero"/>
        <c:auto val="1"/>
        <c:lblAlgn val="ctr"/>
        <c:lblOffset val="100"/>
        <c:noMultiLvlLbl val="0"/>
      </c:catAx>
      <c:valAx>
        <c:axId val="2539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000"/>
        <c:axId val="321657392"/>
      </c:lineChart>
      <c:catAx>
        <c:axId val="32165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392"/>
        <c:crosses val="autoZero"/>
        <c:auto val="1"/>
        <c:lblAlgn val="ctr"/>
        <c:lblOffset val="100"/>
        <c:noMultiLvlLbl val="0"/>
      </c:catAx>
      <c:valAx>
        <c:axId val="32165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960"/>
        <c:axId val="321660920"/>
      </c:lineChart>
      <c:catAx>
        <c:axId val="321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920"/>
        <c:crosses val="autoZero"/>
        <c:auto val="1"/>
        <c:lblAlgn val="ctr"/>
        <c:lblOffset val="100"/>
        <c:noMultiLvlLbl val="0"/>
      </c:catAx>
      <c:valAx>
        <c:axId val="321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136"/>
        <c:axId val="321653080"/>
      </c:lineChart>
      <c:catAx>
        <c:axId val="32166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080"/>
        <c:crosses val="autoZero"/>
        <c:auto val="1"/>
        <c:lblAlgn val="ctr"/>
        <c:lblOffset val="100"/>
        <c:noMultiLvlLbl val="0"/>
      </c:catAx>
      <c:valAx>
        <c:axId val="321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568"/>
        <c:axId val="321661312"/>
      </c:lineChart>
      <c:catAx>
        <c:axId val="321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312"/>
        <c:crosses val="autoZero"/>
        <c:auto val="1"/>
        <c:lblAlgn val="ctr"/>
        <c:lblOffset val="100"/>
        <c:noMultiLvlLbl val="0"/>
      </c:catAx>
      <c:valAx>
        <c:axId val="321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176"/>
        <c:axId val="321659352"/>
      </c:lineChart>
      <c:catAx>
        <c:axId val="321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352"/>
        <c:crosses val="autoZero"/>
        <c:auto val="1"/>
        <c:lblAlgn val="ctr"/>
        <c:lblOffset val="100"/>
        <c:noMultiLvlLbl val="0"/>
      </c:catAx>
      <c:valAx>
        <c:axId val="32165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648"/>
        <c:axId val="321655040"/>
      </c:lineChart>
      <c:catAx>
        <c:axId val="321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040"/>
        <c:crosses val="autoZero"/>
        <c:auto val="1"/>
        <c:lblAlgn val="ctr"/>
        <c:lblOffset val="100"/>
        <c:noMultiLvlLbl val="0"/>
      </c:catAx>
      <c:valAx>
        <c:axId val="32165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120"/>
        <c:axId val="321660528"/>
      </c:lineChart>
      <c:catAx>
        <c:axId val="321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528"/>
        <c:crosses val="autoZero"/>
        <c:auto val="1"/>
        <c:lblAlgn val="ctr"/>
        <c:lblOffset val="100"/>
        <c:noMultiLvlLbl val="0"/>
      </c:catAx>
      <c:valAx>
        <c:axId val="32166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1704"/>
        <c:axId val="321662096"/>
      </c:lineChart>
      <c:catAx>
        <c:axId val="321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096"/>
        <c:crosses val="autoZero"/>
        <c:auto val="1"/>
        <c:lblAlgn val="ctr"/>
        <c:lblOffset val="100"/>
        <c:noMultiLvlLbl val="0"/>
      </c:catAx>
      <c:valAx>
        <c:axId val="321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728"/>
        <c:axId val="321651904"/>
      </c:lineChart>
      <c:catAx>
        <c:axId val="3216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904"/>
        <c:crosses val="autoZero"/>
        <c:auto val="1"/>
        <c:lblAlgn val="ctr"/>
        <c:lblOffset val="100"/>
        <c:noMultiLvlLbl val="0"/>
      </c:catAx>
      <c:valAx>
        <c:axId val="32165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2688"/>
        <c:axId val="321653864"/>
      </c:lineChart>
      <c:catAx>
        <c:axId val="321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864"/>
        <c:crosses val="autoZero"/>
        <c:auto val="1"/>
        <c:lblAlgn val="ctr"/>
        <c:lblOffset val="100"/>
        <c:noMultiLvlLbl val="0"/>
      </c:catAx>
      <c:valAx>
        <c:axId val="3216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69544"/>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544"/>
        <c:crosses val="autoZero"/>
        <c:auto val="1"/>
        <c:lblAlgn val="ctr"/>
        <c:lblOffset val="100"/>
        <c:noMultiLvlLbl val="0"/>
      </c:catAx>
      <c:valAx>
        <c:axId val="32166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68760"/>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8760"/>
        <c:crosses val="autoZero"/>
        <c:auto val="1"/>
        <c:lblAlgn val="ctr"/>
        <c:lblOffset val="100"/>
        <c:noMultiLvlLbl val="0"/>
      </c:catAx>
      <c:valAx>
        <c:axId val="32166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112"/>
        <c:axId val="321674640"/>
      </c:lineChart>
      <c:catAx>
        <c:axId val="321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192"/>
        <c:axId val="321673464"/>
      </c:lineChart>
      <c:catAx>
        <c:axId val="321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056"/>
        <c:axId val="321673856"/>
      </c:lineChart>
      <c:catAx>
        <c:axId val="3216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856"/>
        <c:crosses val="autoZero"/>
        <c:auto val="1"/>
        <c:lblAlgn val="ctr"/>
        <c:lblOffset val="100"/>
        <c:noMultiLvlLbl val="0"/>
      </c:catAx>
      <c:valAx>
        <c:axId val="3216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66016"/>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016"/>
        <c:crosses val="autoZero"/>
        <c:auto val="1"/>
        <c:lblAlgn val="ctr"/>
        <c:lblOffset val="100"/>
        <c:noMultiLvlLbl val="0"/>
      </c:catAx>
      <c:valAx>
        <c:axId val="321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248"/>
        <c:axId val="321670328"/>
      </c:lineChart>
      <c:catAx>
        <c:axId val="3216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936"/>
        <c:axId val="321675424"/>
      </c:lineChart>
      <c:catAx>
        <c:axId val="321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424"/>
        <c:crosses val="autoZero"/>
        <c:auto val="1"/>
        <c:lblAlgn val="ctr"/>
        <c:lblOffset val="100"/>
        <c:noMultiLvlLbl val="0"/>
      </c:catAx>
      <c:valAx>
        <c:axId val="321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64840"/>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840"/>
        <c:crosses val="autoZero"/>
        <c:auto val="1"/>
        <c:lblAlgn val="ctr"/>
        <c:lblOffset val="100"/>
        <c:noMultiLvlLbl val="0"/>
      </c:catAx>
      <c:valAx>
        <c:axId val="32166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504"/>
        <c:axId val="321665624"/>
      </c:lineChart>
      <c:catAx>
        <c:axId val="32167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5624"/>
        <c:crosses val="autoZero"/>
        <c:auto val="1"/>
        <c:lblAlgn val="ctr"/>
        <c:lblOffset val="100"/>
        <c:noMultiLvlLbl val="0"/>
      </c:catAx>
      <c:valAx>
        <c:axId val="3216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800"/>
        <c:axId val="321667976"/>
      </c:lineChart>
      <c:catAx>
        <c:axId val="32166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976"/>
        <c:crosses val="autoZero"/>
        <c:auto val="1"/>
        <c:lblAlgn val="ctr"/>
        <c:lblOffset val="100"/>
        <c:noMultiLvlLbl val="0"/>
      </c:catAx>
      <c:valAx>
        <c:axId val="32166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82872"/>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048"/>
        <c:axId val="321675816"/>
      </c:lineChart>
      <c:catAx>
        <c:axId val="32168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816"/>
        <c:crosses val="autoZero"/>
        <c:auto val="1"/>
        <c:lblAlgn val="ctr"/>
        <c:lblOffset val="100"/>
        <c:noMultiLvlLbl val="0"/>
      </c:catAx>
      <c:valAx>
        <c:axId val="321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400"/>
        <c:axId val="321682088"/>
      </c:lineChart>
      <c:catAx>
        <c:axId val="32168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128"/>
        <c:axId val="321684440"/>
      </c:lineChart>
      <c:catAx>
        <c:axId val="3216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81304"/>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304"/>
        <c:crosses val="autoZero"/>
        <c:auto val="1"/>
        <c:lblAlgn val="ctr"/>
        <c:lblOffset val="100"/>
        <c:noMultiLvlLbl val="0"/>
      </c:catAx>
      <c:valAx>
        <c:axId val="3216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77776"/>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776"/>
        <c:crosses val="autoZero"/>
        <c:auto val="1"/>
        <c:lblAlgn val="ctr"/>
        <c:lblOffset val="100"/>
        <c:noMultiLvlLbl val="0"/>
      </c:catAx>
      <c:valAx>
        <c:axId val="32167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344"/>
        <c:axId val="321685616"/>
      </c:lineChart>
      <c:catAx>
        <c:axId val="32167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86792"/>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792"/>
        <c:crosses val="autoZero"/>
        <c:auto val="1"/>
        <c:lblAlgn val="ctr"/>
        <c:lblOffset val="100"/>
        <c:noMultiLvlLbl val="0"/>
      </c:catAx>
      <c:valAx>
        <c:axId val="3216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77384"/>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76208"/>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208"/>
        <c:crosses val="autoZero"/>
        <c:auto val="1"/>
        <c:lblAlgn val="ctr"/>
        <c:lblOffset val="100"/>
        <c:noMultiLvlLbl val="0"/>
      </c:catAx>
      <c:valAx>
        <c:axId val="321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0912"/>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90712"/>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712"/>
        <c:crosses val="autoZero"/>
        <c:auto val="1"/>
        <c:lblAlgn val="ctr"/>
        <c:lblOffset val="100"/>
        <c:noMultiLvlLbl val="0"/>
      </c:catAx>
      <c:valAx>
        <c:axId val="3216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90320"/>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320"/>
        <c:crosses val="autoZero"/>
        <c:auto val="1"/>
        <c:lblAlgn val="ctr"/>
        <c:lblOffset val="100"/>
        <c:noMultiLvlLbl val="0"/>
      </c:catAx>
      <c:valAx>
        <c:axId val="32169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088"/>
        <c:axId val="321634656"/>
      </c:lineChart>
      <c:catAx>
        <c:axId val="32163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424"/>
        <c:axId val="321637792"/>
      </c:lineChart>
      <c:catAx>
        <c:axId val="32162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992"/>
        <c:axId val="321630344"/>
      </c:lineChart>
      <c:catAx>
        <c:axId val="32162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344"/>
        <c:crosses val="autoZero"/>
        <c:auto val="1"/>
        <c:lblAlgn val="ctr"/>
        <c:lblOffset val="100"/>
        <c:noMultiLvlLbl val="0"/>
      </c:catAx>
      <c:valAx>
        <c:axId val="32163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28384"/>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26032"/>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35440"/>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31520"/>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520"/>
        <c:crosses val="autoZero"/>
        <c:auto val="1"/>
        <c:lblAlgn val="ctr"/>
        <c:lblOffset val="100"/>
        <c:noMultiLvlLbl val="0"/>
      </c:catAx>
      <c:valAx>
        <c:axId val="32163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37008"/>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34264"/>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264"/>
        <c:crosses val="autoZero"/>
        <c:auto val="1"/>
        <c:lblAlgn val="ctr"/>
        <c:lblOffset val="100"/>
        <c:noMultiLvlLbl val="0"/>
      </c:catAx>
      <c:valAx>
        <c:axId val="32163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29560"/>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208"/>
        <c:axId val="321627600"/>
      </c:lineChart>
      <c:catAx>
        <c:axId val="32162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632"/>
        <c:axId val="321644064"/>
      </c:lineChart>
      <c:catAx>
        <c:axId val="32164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064"/>
        <c:crosses val="autoZero"/>
        <c:auto val="1"/>
        <c:lblAlgn val="ctr"/>
        <c:lblOffset val="100"/>
        <c:noMultiLvlLbl val="0"/>
      </c:catAx>
      <c:valAx>
        <c:axId val="32164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768"/>
        <c:axId val="321649552"/>
      </c:lineChart>
      <c:catAx>
        <c:axId val="3216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928"/>
        <c:axId val="321642496"/>
      </c:lineChart>
      <c:catAx>
        <c:axId val="32164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496"/>
        <c:crosses val="autoZero"/>
        <c:auto val="1"/>
        <c:lblAlgn val="ctr"/>
        <c:lblOffset val="100"/>
        <c:noMultiLvlLbl val="0"/>
      </c:catAx>
      <c:valAx>
        <c:axId val="32164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456"/>
        <c:axId val="321646024"/>
      </c:lineChart>
      <c:catAx>
        <c:axId val="3216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024"/>
        <c:crosses val="autoZero"/>
        <c:auto val="1"/>
        <c:lblAlgn val="ctr"/>
        <c:lblOffset val="100"/>
        <c:noMultiLvlLbl val="0"/>
      </c:catAx>
      <c:valAx>
        <c:axId val="32164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38968"/>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968"/>
        <c:crosses val="autoZero"/>
        <c:auto val="1"/>
        <c:lblAlgn val="ctr"/>
        <c:lblOffset val="100"/>
        <c:noMultiLvlLbl val="0"/>
      </c:catAx>
      <c:valAx>
        <c:axId val="32163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848"/>
        <c:axId val="321643280"/>
      </c:lineChart>
      <c:catAx>
        <c:axId val="3216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280"/>
        <c:crosses val="autoZero"/>
        <c:auto val="1"/>
        <c:lblAlgn val="ctr"/>
        <c:lblOffset val="100"/>
        <c:noMultiLvlLbl val="0"/>
      </c:catAx>
      <c:valAx>
        <c:axId val="32164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184"/>
        <c:axId val="321645240"/>
      </c:lineChart>
      <c:catAx>
        <c:axId val="32163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144"/>
        <c:axId val="321648376"/>
      </c:lineChart>
      <c:catAx>
        <c:axId val="32164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984"/>
        <c:axId val="321641320"/>
      </c:lineChart>
      <c:catAx>
        <c:axId val="32164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320"/>
        <c:crosses val="autoZero"/>
        <c:auto val="1"/>
        <c:lblAlgn val="ctr"/>
        <c:lblOffset val="100"/>
        <c:noMultiLvlLbl val="0"/>
      </c:catAx>
      <c:valAx>
        <c:axId val="3216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3672"/>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672"/>
        <c:crosses val="autoZero"/>
        <c:auto val="1"/>
        <c:lblAlgn val="ctr"/>
        <c:lblOffset val="100"/>
        <c:noMultiLvlLbl val="0"/>
      </c:catAx>
      <c:valAx>
        <c:axId val="32164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65280"/>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280"/>
        <c:crosses val="autoZero"/>
        <c:auto val="1"/>
        <c:lblAlgn val="ctr"/>
        <c:lblOffset val="100"/>
        <c:noMultiLvlLbl val="0"/>
      </c:catAx>
      <c:valAx>
        <c:axId val="7152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400"/>
        <c:axId val="715259792"/>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1752"/>
        <c:axId val="715258224"/>
      </c:lineChart>
      <c:catAx>
        <c:axId val="7152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8224"/>
        <c:crosses val="autoZero"/>
        <c:auto val="1"/>
        <c:lblAlgn val="ctr"/>
        <c:lblOffset val="100"/>
        <c:noMultiLvlLbl val="0"/>
      </c:catAx>
      <c:valAx>
        <c:axId val="7152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320"/>
        <c:axId val="715265672"/>
      </c:lineChart>
      <c:catAx>
        <c:axId val="71526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672"/>
        <c:crosses val="autoZero"/>
        <c:auto val="1"/>
        <c:lblAlgn val="ctr"/>
        <c:lblOffset val="100"/>
        <c:noMultiLvlLbl val="0"/>
      </c:catAx>
      <c:valAx>
        <c:axId val="71526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536"/>
        <c:axId val="715262928"/>
      </c:lineChart>
      <c:catAx>
        <c:axId val="7152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928"/>
        <c:crosses val="autoZero"/>
        <c:auto val="1"/>
        <c:lblAlgn val="ctr"/>
        <c:lblOffset val="100"/>
        <c:noMultiLvlLbl val="0"/>
      </c:catAx>
      <c:valAx>
        <c:axId val="7152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984"/>
        <c:axId val="715268808"/>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71552"/>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552"/>
        <c:crosses val="autoZero"/>
        <c:auto val="1"/>
        <c:lblAlgn val="ctr"/>
        <c:lblOffset val="100"/>
        <c:noMultiLvlLbl val="0"/>
      </c:catAx>
      <c:valAx>
        <c:axId val="71527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69200"/>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552"/>
        <c:axId val="730570808"/>
      </c:lineChart>
      <c:catAx>
        <c:axId val="7305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3944"/>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944"/>
        <c:crosses val="autoZero"/>
        <c:auto val="1"/>
        <c:lblAlgn val="ctr"/>
        <c:lblOffset val="100"/>
        <c:noMultiLvlLbl val="0"/>
      </c:catAx>
      <c:valAx>
        <c:axId val="7305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77080"/>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7080"/>
        <c:crosses val="autoZero"/>
        <c:auto val="1"/>
        <c:lblAlgn val="ctr"/>
        <c:lblOffset val="100"/>
        <c:noMultiLvlLbl val="0"/>
      </c:catAx>
      <c:valAx>
        <c:axId val="7305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240"/>
        <c:axId val="739389496"/>
      </c:lineChart>
      <c:catAx>
        <c:axId val="73939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89496"/>
        <c:crosses val="autoZero"/>
        <c:auto val="1"/>
        <c:lblAlgn val="ctr"/>
        <c:lblOffset val="100"/>
        <c:noMultiLvlLbl val="0"/>
      </c:catAx>
      <c:valAx>
        <c:axId val="73938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0672"/>
        <c:axId val="739392632"/>
      </c:lineChart>
      <c:catAx>
        <c:axId val="73939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754907240"/>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7240"/>
        <c:crosses val="autoZero"/>
        <c:auto val="1"/>
        <c:lblAlgn val="ctr"/>
        <c:lblOffset val="100"/>
        <c:noMultiLvlLbl val="0"/>
      </c:catAx>
      <c:valAx>
        <c:axId val="754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888"/>
        <c:axId val="754905280"/>
      </c:lineChart>
      <c:catAx>
        <c:axId val="754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9744"/>
        <c:axId val="532930136"/>
      </c:lineChart>
      <c:catAx>
        <c:axId val="53292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0136"/>
        <c:crosses val="autoZero"/>
        <c:auto val="1"/>
        <c:lblAlgn val="ctr"/>
        <c:lblOffset val="100"/>
        <c:noMultiLvlLbl val="0"/>
      </c:catAx>
      <c:valAx>
        <c:axId val="53293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5824"/>
        <c:axId val="532929352"/>
      </c:lineChart>
      <c:catAx>
        <c:axId val="53292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9352"/>
        <c:crosses val="autoZero"/>
        <c:auto val="1"/>
        <c:lblAlgn val="ctr"/>
        <c:lblOffset val="100"/>
        <c:noMultiLvlLbl val="0"/>
      </c:catAx>
      <c:valAx>
        <c:axId val="53292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6608"/>
        <c:axId val="532926216"/>
      </c:lineChart>
      <c:catAx>
        <c:axId val="53292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6216"/>
        <c:crosses val="autoZero"/>
        <c:auto val="1"/>
        <c:lblAlgn val="ctr"/>
        <c:lblOffset val="100"/>
        <c:noMultiLvlLbl val="0"/>
      </c:catAx>
      <c:valAx>
        <c:axId val="53292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3864"/>
        <c:axId val="532928568"/>
      </c:lineChart>
      <c:catAx>
        <c:axId val="53292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8568"/>
        <c:crosses val="autoZero"/>
        <c:auto val="1"/>
        <c:lblAlgn val="ctr"/>
        <c:lblOffset val="100"/>
        <c:noMultiLvlLbl val="0"/>
      </c:catAx>
      <c:valAx>
        <c:axId val="53292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0920"/>
        <c:axId val="532931312"/>
      </c:lineChart>
      <c:catAx>
        <c:axId val="53293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1312"/>
        <c:crosses val="autoZero"/>
        <c:auto val="1"/>
        <c:lblAlgn val="ctr"/>
        <c:lblOffset val="100"/>
        <c:noMultiLvlLbl val="0"/>
      </c:catAx>
      <c:valAx>
        <c:axId val="53293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5624"/>
        <c:axId val="532927000"/>
      </c:lineChart>
      <c:catAx>
        <c:axId val="53293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7000"/>
        <c:crosses val="autoZero"/>
        <c:auto val="1"/>
        <c:lblAlgn val="ctr"/>
        <c:lblOffset val="100"/>
        <c:noMultiLvlLbl val="0"/>
      </c:catAx>
      <c:valAx>
        <c:axId val="53292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8960"/>
        <c:axId val="532927392"/>
      </c:lineChart>
      <c:catAx>
        <c:axId val="53292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7392"/>
        <c:crosses val="autoZero"/>
        <c:auto val="1"/>
        <c:lblAlgn val="ctr"/>
        <c:lblOffset val="100"/>
        <c:noMultiLvlLbl val="0"/>
      </c:catAx>
      <c:valAx>
        <c:axId val="53292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6016"/>
        <c:axId val="532932096"/>
      </c:lineChart>
      <c:catAx>
        <c:axId val="53293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2096"/>
        <c:crosses val="autoZero"/>
        <c:auto val="1"/>
        <c:lblAlgn val="ctr"/>
        <c:lblOffset val="100"/>
        <c:noMultiLvlLbl val="0"/>
      </c:catAx>
      <c:valAx>
        <c:axId val="53293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2488"/>
        <c:axId val="532932880"/>
      </c:lineChart>
      <c:catAx>
        <c:axId val="53293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2880"/>
        <c:crosses val="autoZero"/>
        <c:auto val="1"/>
        <c:lblAlgn val="ctr"/>
        <c:lblOffset val="100"/>
        <c:noMultiLvlLbl val="0"/>
      </c:catAx>
      <c:valAx>
        <c:axId val="53293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5432"/>
        <c:axId val="532924648"/>
      </c:lineChart>
      <c:catAx>
        <c:axId val="53292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4648"/>
        <c:crosses val="autoZero"/>
        <c:auto val="1"/>
        <c:lblAlgn val="ctr"/>
        <c:lblOffset val="100"/>
        <c:noMultiLvlLbl val="0"/>
      </c:catAx>
      <c:valAx>
        <c:axId val="53292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5040"/>
        <c:axId val="532942680"/>
      </c:lineChart>
      <c:catAx>
        <c:axId val="53292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42680"/>
        <c:crosses val="autoZero"/>
        <c:auto val="1"/>
        <c:lblAlgn val="ctr"/>
        <c:lblOffset val="100"/>
        <c:noMultiLvlLbl val="0"/>
      </c:catAx>
      <c:valAx>
        <c:axId val="53294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43072"/>
        <c:axId val="532938368"/>
      </c:lineChart>
      <c:catAx>
        <c:axId val="53294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8368"/>
        <c:crosses val="autoZero"/>
        <c:auto val="1"/>
        <c:lblAlgn val="ctr"/>
        <c:lblOffset val="100"/>
        <c:noMultiLvlLbl val="0"/>
      </c:catAx>
      <c:valAx>
        <c:axId val="53293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4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6408"/>
        <c:axId val="532941112"/>
      </c:lineChart>
      <c:catAx>
        <c:axId val="53293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41112"/>
        <c:crosses val="autoZero"/>
        <c:auto val="1"/>
        <c:lblAlgn val="ctr"/>
        <c:lblOffset val="100"/>
        <c:noMultiLvlLbl val="0"/>
      </c:catAx>
      <c:valAx>
        <c:axId val="53294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42288"/>
        <c:axId val="532939152"/>
      </c:lineChart>
      <c:catAx>
        <c:axId val="53294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9152"/>
        <c:crosses val="autoZero"/>
        <c:auto val="1"/>
        <c:lblAlgn val="ctr"/>
        <c:lblOffset val="100"/>
        <c:noMultiLvlLbl val="0"/>
      </c:catAx>
      <c:valAx>
        <c:axId val="53293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4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6800"/>
        <c:axId val="532937192"/>
      </c:lineChart>
      <c:catAx>
        <c:axId val="53293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7192"/>
        <c:crosses val="autoZero"/>
        <c:auto val="1"/>
        <c:lblAlgn val="ctr"/>
        <c:lblOffset val="100"/>
        <c:noMultiLvlLbl val="0"/>
      </c:catAx>
      <c:valAx>
        <c:axId val="53293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40720"/>
        <c:axId val="532941504"/>
      </c:lineChart>
      <c:catAx>
        <c:axId val="53294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41504"/>
        <c:crosses val="autoZero"/>
        <c:auto val="1"/>
        <c:lblAlgn val="ctr"/>
        <c:lblOffset val="100"/>
        <c:noMultiLvlLbl val="0"/>
      </c:catAx>
      <c:valAx>
        <c:axId val="53294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4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38760"/>
        <c:axId val="532939544"/>
      </c:lineChart>
      <c:catAx>
        <c:axId val="53293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39544"/>
        <c:crosses val="autoZero"/>
        <c:auto val="1"/>
        <c:lblAlgn val="ctr"/>
        <c:lblOffset val="100"/>
        <c:noMultiLvlLbl val="0"/>
      </c:catAx>
      <c:valAx>
        <c:axId val="53293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3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4456"/>
        <c:axId val="532917592"/>
      </c:lineChart>
      <c:catAx>
        <c:axId val="53291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7592"/>
        <c:crosses val="autoZero"/>
        <c:auto val="1"/>
        <c:lblAlgn val="ctr"/>
        <c:lblOffset val="100"/>
        <c:noMultiLvlLbl val="0"/>
      </c:catAx>
      <c:valAx>
        <c:axId val="53291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6024"/>
        <c:axId val="532919944"/>
      </c:lineChart>
      <c:catAx>
        <c:axId val="53291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9944"/>
        <c:crosses val="autoZero"/>
        <c:auto val="1"/>
        <c:lblAlgn val="ctr"/>
        <c:lblOffset val="100"/>
        <c:noMultiLvlLbl val="0"/>
      </c:catAx>
      <c:valAx>
        <c:axId val="53291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7984"/>
        <c:axId val="532911320"/>
      </c:lineChart>
      <c:catAx>
        <c:axId val="53291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1320"/>
        <c:crosses val="autoZero"/>
        <c:auto val="1"/>
        <c:lblAlgn val="ctr"/>
        <c:lblOffset val="100"/>
        <c:noMultiLvlLbl val="0"/>
      </c:catAx>
      <c:valAx>
        <c:axId val="53291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5240"/>
        <c:axId val="532918376"/>
      </c:lineChart>
      <c:catAx>
        <c:axId val="53291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8376"/>
        <c:crosses val="autoZero"/>
        <c:auto val="1"/>
        <c:lblAlgn val="ctr"/>
        <c:lblOffset val="100"/>
        <c:noMultiLvlLbl val="0"/>
      </c:catAx>
      <c:valAx>
        <c:axId val="53291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4848"/>
        <c:axId val="532918768"/>
      </c:lineChart>
      <c:catAx>
        <c:axId val="53291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8768"/>
        <c:crosses val="autoZero"/>
        <c:auto val="1"/>
        <c:lblAlgn val="ctr"/>
        <c:lblOffset val="100"/>
        <c:noMultiLvlLbl val="0"/>
      </c:catAx>
      <c:valAx>
        <c:axId val="53291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6416"/>
        <c:axId val="532916808"/>
      </c:lineChart>
      <c:catAx>
        <c:axId val="53291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6808"/>
        <c:crosses val="autoZero"/>
        <c:auto val="1"/>
        <c:lblAlgn val="ctr"/>
        <c:lblOffset val="100"/>
        <c:noMultiLvlLbl val="0"/>
      </c:catAx>
      <c:valAx>
        <c:axId val="53291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7200"/>
        <c:axId val="532920728"/>
      </c:lineChart>
      <c:catAx>
        <c:axId val="53291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0728"/>
        <c:crosses val="autoZero"/>
        <c:auto val="1"/>
        <c:lblAlgn val="ctr"/>
        <c:lblOffset val="100"/>
        <c:noMultiLvlLbl val="0"/>
      </c:catAx>
      <c:valAx>
        <c:axId val="53292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2688"/>
        <c:axId val="532921512"/>
      </c:lineChart>
      <c:catAx>
        <c:axId val="53292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1512"/>
        <c:crosses val="autoZero"/>
        <c:auto val="1"/>
        <c:lblAlgn val="ctr"/>
        <c:lblOffset val="100"/>
        <c:noMultiLvlLbl val="0"/>
      </c:catAx>
      <c:valAx>
        <c:axId val="53292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3672"/>
        <c:axId val="532912104"/>
      </c:lineChart>
      <c:catAx>
        <c:axId val="53291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12104"/>
        <c:crosses val="autoZero"/>
        <c:auto val="1"/>
        <c:lblAlgn val="ctr"/>
        <c:lblOffset val="100"/>
        <c:noMultiLvlLbl val="0"/>
      </c:catAx>
      <c:valAx>
        <c:axId val="53291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12496"/>
        <c:axId val="532921904"/>
      </c:lineChart>
      <c:catAx>
        <c:axId val="53291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921904"/>
        <c:crosses val="autoZero"/>
        <c:auto val="1"/>
        <c:lblAlgn val="ctr"/>
        <c:lblOffset val="100"/>
        <c:noMultiLvlLbl val="0"/>
      </c:catAx>
      <c:valAx>
        <c:axId val="53292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1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923080"/>
        <c:axId val="627498496"/>
      </c:lineChart>
      <c:catAx>
        <c:axId val="53292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8496"/>
        <c:crosses val="autoZero"/>
        <c:auto val="1"/>
        <c:lblAlgn val="ctr"/>
        <c:lblOffset val="100"/>
        <c:noMultiLvlLbl val="0"/>
      </c:catAx>
      <c:valAx>
        <c:axId val="62749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92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1832"/>
        <c:axId val="627494576"/>
      </c:lineChart>
      <c:catAx>
        <c:axId val="62749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576"/>
        <c:crosses val="autoZero"/>
        <c:auto val="1"/>
        <c:lblAlgn val="ctr"/>
        <c:lblOffset val="100"/>
        <c:noMultiLvlLbl val="0"/>
      </c:catAx>
      <c:valAx>
        <c:axId val="62749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3792"/>
        <c:axId val="627496536"/>
      </c:lineChart>
      <c:catAx>
        <c:axId val="62749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6536"/>
        <c:crosses val="autoZero"/>
        <c:auto val="1"/>
        <c:lblAlgn val="ctr"/>
        <c:lblOffset val="100"/>
        <c:noMultiLvlLbl val="0"/>
      </c:catAx>
      <c:valAx>
        <c:axId val="62749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6928"/>
        <c:axId val="627490656"/>
      </c:lineChart>
      <c:catAx>
        <c:axId val="62749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0656"/>
        <c:crosses val="autoZero"/>
        <c:auto val="1"/>
        <c:lblAlgn val="ctr"/>
        <c:lblOffset val="100"/>
        <c:noMultiLvlLbl val="0"/>
      </c:catAx>
      <c:valAx>
        <c:axId val="62749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8104"/>
        <c:axId val="627489480"/>
      </c:lineChart>
      <c:catAx>
        <c:axId val="62749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9480"/>
        <c:crosses val="autoZero"/>
        <c:auto val="1"/>
        <c:lblAlgn val="ctr"/>
        <c:lblOffset val="100"/>
        <c:noMultiLvlLbl val="0"/>
      </c:catAx>
      <c:valAx>
        <c:axId val="62748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8696"/>
        <c:axId val="627497320"/>
      </c:lineChart>
      <c:catAx>
        <c:axId val="62748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7320"/>
        <c:crosses val="autoZero"/>
        <c:auto val="1"/>
        <c:lblAlgn val="ctr"/>
        <c:lblOffset val="100"/>
        <c:noMultiLvlLbl val="0"/>
      </c:catAx>
      <c:valAx>
        <c:axId val="62749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7128"/>
        <c:axId val="627498888"/>
      </c:lineChart>
      <c:catAx>
        <c:axId val="62748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8888"/>
        <c:crosses val="autoZero"/>
        <c:auto val="1"/>
        <c:lblAlgn val="ctr"/>
        <c:lblOffset val="100"/>
        <c:noMultiLvlLbl val="0"/>
      </c:catAx>
      <c:valAx>
        <c:axId val="62749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7495360"/>
        <c:axId val="627490264"/>
      </c:lineChart>
      <c:catAx>
        <c:axId val="62749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0264"/>
        <c:crosses val="autoZero"/>
        <c:auto val="1"/>
        <c:lblAlgn val="ctr"/>
        <c:lblOffset val="100"/>
        <c:noMultiLvlLbl val="0"/>
      </c:catAx>
      <c:valAx>
        <c:axId val="62749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5752"/>
        <c:axId val="627492224"/>
      </c:lineChart>
      <c:catAx>
        <c:axId val="62749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2224"/>
        <c:crosses val="autoZero"/>
        <c:auto val="1"/>
        <c:lblAlgn val="ctr"/>
        <c:lblOffset val="100"/>
        <c:noMultiLvlLbl val="0"/>
      </c:catAx>
      <c:valAx>
        <c:axId val="62749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9872"/>
        <c:axId val="627487520"/>
      </c:lineChart>
      <c:catAx>
        <c:axId val="62748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7520"/>
        <c:crosses val="autoZero"/>
        <c:auto val="1"/>
        <c:lblAlgn val="ctr"/>
        <c:lblOffset val="100"/>
        <c:noMultiLvlLbl val="0"/>
      </c:catAx>
      <c:valAx>
        <c:axId val="62748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8304"/>
        <c:axId val="627494968"/>
      </c:lineChart>
      <c:catAx>
        <c:axId val="6274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968"/>
        <c:crosses val="autoZero"/>
        <c:auto val="1"/>
        <c:lblAlgn val="ctr"/>
        <c:lblOffset val="100"/>
        <c:noMultiLvlLbl val="0"/>
      </c:catAx>
      <c:valAx>
        <c:axId val="62749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-8279.7422759056608</c:v>
                </c:pt>
                <c:pt idx="1">
                  <c:v>38889.036378256562</c:v>
                </c:pt>
                <c:pt idx="2">
                  <c:v>50936.176853447367</c:v>
                </c:pt>
                <c:pt idx="3">
                  <c:v>48690.299623687686</c:v>
                </c:pt>
                <c:pt idx="4">
                  <c:v>47182.068965691207</c:v>
                </c:pt>
                <c:pt idx="5">
                  <c:v>45697.128601476266</c:v>
                </c:pt>
                <c:pt idx="6">
                  <c:v>44237.751641028051</c:v>
                </c:pt>
                <c:pt idx="7">
                  <c:v>34949.398955672332</c:v>
                </c:pt>
                <c:pt idx="8">
                  <c:v>33141.758250300772</c:v>
                </c:pt>
                <c:pt idx="9">
                  <c:v>32089.292855724372</c:v>
                </c:pt>
                <c:pt idx="10">
                  <c:v>31055.760113100714</c:v>
                </c:pt>
                <c:pt idx="11">
                  <c:v>30042.421257513743</c:v>
                </c:pt>
                <c:pt idx="12">
                  <c:v>29050.310680131512</c:v>
                </c:pt>
                <c:pt idx="13">
                  <c:v>28080.260322150079</c:v>
                </c:pt>
                <c:pt idx="14">
                  <c:v>27132.92177384923</c:v>
                </c:pt>
                <c:pt idx="15">
                  <c:v>26208.786283156769</c:v>
                </c:pt>
                <c:pt idx="16">
                  <c:v>25308.202860405829</c:v>
                </c:pt>
                <c:pt idx="17">
                  <c:v>24431.394649768732</c:v>
                </c:pt>
                <c:pt idx="18">
                  <c:v>23578.473723031959</c:v>
                </c:pt>
                <c:pt idx="19">
                  <c:v>22896.779288615344</c:v>
                </c:pt>
                <c:pt idx="20">
                  <c:v>22064.184784678306</c:v>
                </c:pt>
                <c:pt idx="21">
                  <c:v>21258.637213561989</c:v>
                </c:pt>
                <c:pt idx="22">
                  <c:v>20479.568872672331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-692763.7074202653</c:v>
                </c:pt>
                <c:pt idx="1">
                  <c:v>-653874.67104200879</c:v>
                </c:pt>
                <c:pt idx="2">
                  <c:v>-602938.49418856145</c:v>
                </c:pt>
                <c:pt idx="3">
                  <c:v>-554248.19456487382</c:v>
                </c:pt>
                <c:pt idx="4">
                  <c:v>-507066.12559918262</c:v>
                </c:pt>
                <c:pt idx="5">
                  <c:v>-461368.99699770636</c:v>
                </c:pt>
                <c:pt idx="6">
                  <c:v>-417131.24535667832</c:v>
                </c:pt>
                <c:pt idx="7">
                  <c:v>-382181.84640100598</c:v>
                </c:pt>
                <c:pt idx="8">
                  <c:v>-349040.08815070521</c:v>
                </c:pt>
                <c:pt idx="9">
                  <c:v>-316950.79529498087</c:v>
                </c:pt>
                <c:pt idx="10">
                  <c:v>-285895.03518188017</c:v>
                </c:pt>
                <c:pt idx="11">
                  <c:v>-255852.61392436642</c:v>
                </c:pt>
                <c:pt idx="12">
                  <c:v>-226802.30324423491</c:v>
                </c:pt>
                <c:pt idx="13">
                  <c:v>-198722.04292208483</c:v>
                </c:pt>
                <c:pt idx="14">
                  <c:v>-171589.1211482356</c:v>
                </c:pt>
                <c:pt idx="15">
                  <c:v>-145380.33486507882</c:v>
                </c:pt>
                <c:pt idx="16">
                  <c:v>-120072.132004673</c:v>
                </c:pt>
                <c:pt idx="17">
                  <c:v>-95640.737354904268</c:v>
                </c:pt>
                <c:pt idx="18">
                  <c:v>-72062.263631872309</c:v>
                </c:pt>
                <c:pt idx="19">
                  <c:v>-49165.484343256961</c:v>
                </c:pt>
                <c:pt idx="20">
                  <c:v>-27101.299558578656</c:v>
                </c:pt>
                <c:pt idx="21">
                  <c:v>-5842.6623450166662</c:v>
                </c:pt>
                <c:pt idx="22">
                  <c:v>14636.906527655665</c:v>
                </c:pt>
              </c:numCache>
            </c:numRef>
          </c:val>
          <c:smooth val="0"/>
        </c:ser>
        <c:dLbls>
          <c:showLegendKey val="0"/>
          <c:showVal val="0"/>
          <c:showCatName val="0"/>
          <c:showSerName val="0"/>
          <c:showPercent val="0"/>
          <c:showBubbleSize val="0"/>
        </c:dLbls>
        <c:smooth val="0"/>
        <c:axId val="627505944"/>
        <c:axId val="627500456"/>
      </c:lineChart>
      <c:catAx>
        <c:axId val="62750594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0456"/>
        <c:crosses val="autoZero"/>
        <c:auto val="1"/>
        <c:lblAlgn val="ctr"/>
        <c:lblOffset val="100"/>
        <c:noMultiLvlLbl val="0"/>
      </c:catAx>
      <c:valAx>
        <c:axId val="6275004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594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5552"/>
        <c:axId val="627502024"/>
      </c:lineChart>
      <c:catAx>
        <c:axId val="62750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2024"/>
        <c:crosses val="autoZero"/>
        <c:auto val="1"/>
        <c:lblAlgn val="ctr"/>
        <c:lblOffset val="100"/>
        <c:noMultiLvlLbl val="0"/>
      </c:catAx>
      <c:valAx>
        <c:axId val="62750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2808"/>
        <c:axId val="627503200"/>
      </c:lineChart>
      <c:catAx>
        <c:axId val="62750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3200"/>
        <c:crosses val="autoZero"/>
        <c:auto val="1"/>
        <c:lblAlgn val="ctr"/>
        <c:lblOffset val="100"/>
        <c:noMultiLvlLbl val="0"/>
      </c:catAx>
      <c:valAx>
        <c:axId val="62750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3592"/>
        <c:axId val="627505160"/>
      </c:lineChart>
      <c:catAx>
        <c:axId val="62750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5160"/>
        <c:crosses val="autoZero"/>
        <c:auto val="1"/>
        <c:lblAlgn val="ctr"/>
        <c:lblOffset val="100"/>
        <c:noMultiLvlLbl val="0"/>
      </c:catAx>
      <c:valAx>
        <c:axId val="62750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6336"/>
        <c:axId val="627506728"/>
      </c:lineChart>
      <c:catAx>
        <c:axId val="62750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6728"/>
        <c:crosses val="autoZero"/>
        <c:auto val="1"/>
        <c:lblAlgn val="ctr"/>
        <c:lblOffset val="100"/>
        <c:noMultiLvlLbl val="0"/>
      </c:catAx>
      <c:valAx>
        <c:axId val="62750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0064"/>
        <c:axId val="627500848"/>
      </c:lineChart>
      <c:catAx>
        <c:axId val="62750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0848"/>
        <c:crosses val="autoZero"/>
        <c:auto val="1"/>
        <c:lblAlgn val="ctr"/>
        <c:lblOffset val="100"/>
        <c:noMultiLvlLbl val="0"/>
      </c:catAx>
      <c:valAx>
        <c:axId val="62750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1632"/>
        <c:axId val="627481248"/>
      </c:lineChart>
      <c:catAx>
        <c:axId val="62750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1248"/>
        <c:crosses val="autoZero"/>
        <c:auto val="1"/>
        <c:lblAlgn val="ctr"/>
        <c:lblOffset val="100"/>
        <c:noMultiLvlLbl val="0"/>
      </c:catAx>
      <c:valAx>
        <c:axId val="62748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4976"/>
        <c:axId val="627485168"/>
      </c:lineChart>
      <c:catAx>
        <c:axId val="62747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5168"/>
        <c:crosses val="autoZero"/>
        <c:auto val="1"/>
        <c:lblAlgn val="ctr"/>
        <c:lblOffset val="100"/>
        <c:noMultiLvlLbl val="0"/>
      </c:catAx>
      <c:valAx>
        <c:axId val="62748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5760"/>
        <c:axId val="627486344"/>
      </c:lineChart>
      <c:catAx>
        <c:axId val="62747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6344"/>
        <c:crosses val="autoZero"/>
        <c:auto val="1"/>
        <c:lblAlgn val="ctr"/>
        <c:lblOffset val="100"/>
        <c:noMultiLvlLbl val="0"/>
      </c:catAx>
      <c:valAx>
        <c:axId val="62748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1640"/>
        <c:axId val="627478112"/>
      </c:lineChart>
      <c:catAx>
        <c:axId val="62748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8112"/>
        <c:crosses val="autoZero"/>
        <c:auto val="1"/>
        <c:lblAlgn val="ctr"/>
        <c:lblOffset val="100"/>
        <c:noMultiLvlLbl val="0"/>
      </c:catAx>
      <c:valAx>
        <c:axId val="62747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4584"/>
        <c:axId val="627476544"/>
      </c:lineChart>
      <c:catAx>
        <c:axId val="62747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6544"/>
        <c:crosses val="autoZero"/>
        <c:auto val="1"/>
        <c:lblAlgn val="ctr"/>
        <c:lblOffset val="100"/>
        <c:noMultiLvlLbl val="0"/>
      </c:catAx>
      <c:valAx>
        <c:axId val="62747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5560"/>
        <c:axId val="627480856"/>
      </c:lineChart>
      <c:catAx>
        <c:axId val="62748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0856"/>
        <c:crosses val="autoZero"/>
        <c:auto val="1"/>
        <c:lblAlgn val="ctr"/>
        <c:lblOffset val="100"/>
        <c:noMultiLvlLbl val="0"/>
      </c:catAx>
      <c:valAx>
        <c:axId val="62748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8504"/>
        <c:axId val="627476936"/>
      </c:lineChart>
      <c:catAx>
        <c:axId val="62747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6936"/>
        <c:crosses val="autoZero"/>
        <c:auto val="1"/>
        <c:lblAlgn val="ctr"/>
        <c:lblOffset val="100"/>
        <c:noMultiLvlLbl val="0"/>
      </c:catAx>
      <c:valAx>
        <c:axId val="62747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3600"/>
        <c:axId val="627483992"/>
      </c:lineChart>
      <c:catAx>
        <c:axId val="62748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3992"/>
        <c:crosses val="autoZero"/>
        <c:auto val="1"/>
        <c:lblAlgn val="ctr"/>
        <c:lblOffset val="100"/>
        <c:noMultiLvlLbl val="0"/>
      </c:catAx>
      <c:valAx>
        <c:axId val="62748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2032"/>
        <c:axId val="627482816"/>
      </c:lineChart>
      <c:catAx>
        <c:axId val="62748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2816"/>
        <c:crosses val="autoZero"/>
        <c:auto val="1"/>
        <c:lblAlgn val="ctr"/>
        <c:lblOffset val="100"/>
        <c:noMultiLvlLbl val="0"/>
      </c:catAx>
      <c:valAx>
        <c:axId val="62748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8896"/>
        <c:axId val="627482424"/>
      </c:lineChart>
      <c:catAx>
        <c:axId val="62747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2424"/>
        <c:crosses val="autoZero"/>
        <c:auto val="1"/>
        <c:lblAlgn val="ctr"/>
        <c:lblOffset val="100"/>
        <c:noMultiLvlLbl val="0"/>
      </c:catAx>
      <c:valAx>
        <c:axId val="6274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3208"/>
        <c:axId val="627479680"/>
      </c:lineChart>
      <c:catAx>
        <c:axId val="62748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9680"/>
        <c:crosses val="autoZero"/>
        <c:auto val="1"/>
        <c:lblAlgn val="ctr"/>
        <c:lblOffset val="100"/>
        <c:noMultiLvlLbl val="0"/>
      </c:catAx>
      <c:valAx>
        <c:axId val="62747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5824"/>
        <c:axId val="322324840"/>
      </c:lineChart>
      <c:catAx>
        <c:axId val="32231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4840"/>
        <c:crosses val="autoZero"/>
        <c:auto val="1"/>
        <c:lblAlgn val="ctr"/>
        <c:lblOffset val="100"/>
        <c:noMultiLvlLbl val="0"/>
      </c:catAx>
      <c:valAx>
        <c:axId val="32232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6216"/>
        <c:axId val="322313864"/>
      </c:lineChart>
      <c:catAx>
        <c:axId val="32231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13864"/>
        <c:crosses val="autoZero"/>
        <c:auto val="1"/>
        <c:lblAlgn val="ctr"/>
        <c:lblOffset val="100"/>
        <c:noMultiLvlLbl val="0"/>
      </c:catAx>
      <c:valAx>
        <c:axId val="32231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4648"/>
        <c:axId val="322322880"/>
      </c:lineChart>
      <c:catAx>
        <c:axId val="32231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2880"/>
        <c:crosses val="autoZero"/>
        <c:auto val="1"/>
        <c:lblAlgn val="ctr"/>
        <c:lblOffset val="100"/>
        <c:noMultiLvlLbl val="0"/>
      </c:catAx>
      <c:valAx>
        <c:axId val="32232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3272"/>
        <c:axId val="322322096"/>
      </c:lineChart>
      <c:catAx>
        <c:axId val="32232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2096"/>
        <c:crosses val="autoZero"/>
        <c:auto val="1"/>
        <c:lblAlgn val="ctr"/>
        <c:lblOffset val="100"/>
        <c:noMultiLvlLbl val="0"/>
      </c:catAx>
      <c:valAx>
        <c:axId val="32232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5432"/>
        <c:axId val="322315040"/>
      </c:lineChart>
      <c:catAx>
        <c:axId val="32231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15040"/>
        <c:crosses val="autoZero"/>
        <c:auto val="1"/>
        <c:lblAlgn val="ctr"/>
        <c:lblOffset val="100"/>
        <c:noMultiLvlLbl val="0"/>
      </c:catAx>
      <c:valAx>
        <c:axId val="32231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4056"/>
        <c:axId val="322316608"/>
      </c:lineChart>
      <c:catAx>
        <c:axId val="32232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16608"/>
        <c:crosses val="autoZero"/>
        <c:auto val="1"/>
        <c:lblAlgn val="ctr"/>
        <c:lblOffset val="100"/>
        <c:noMultiLvlLbl val="0"/>
      </c:catAx>
      <c:valAx>
        <c:axId val="32231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7000"/>
        <c:axId val="322317392"/>
      </c:lineChart>
      <c:catAx>
        <c:axId val="32231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17392"/>
        <c:crosses val="autoZero"/>
        <c:auto val="1"/>
        <c:lblAlgn val="ctr"/>
        <c:lblOffset val="100"/>
        <c:noMultiLvlLbl val="0"/>
      </c:catAx>
      <c:valAx>
        <c:axId val="32231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8568"/>
        <c:axId val="322324448"/>
      </c:lineChart>
      <c:catAx>
        <c:axId val="32231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4448"/>
        <c:crosses val="autoZero"/>
        <c:auto val="1"/>
        <c:lblAlgn val="ctr"/>
        <c:lblOffset val="100"/>
        <c:noMultiLvlLbl val="0"/>
      </c:catAx>
      <c:valAx>
        <c:axId val="32232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5624"/>
        <c:axId val="322322488"/>
      </c:lineChart>
      <c:catAx>
        <c:axId val="32232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2488"/>
        <c:crosses val="autoZero"/>
        <c:auto val="1"/>
        <c:lblAlgn val="ctr"/>
        <c:lblOffset val="100"/>
        <c:noMultiLvlLbl val="0"/>
      </c:catAx>
      <c:valAx>
        <c:axId val="32232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19352"/>
        <c:axId val="322319744"/>
      </c:lineChart>
      <c:catAx>
        <c:axId val="32231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19744"/>
        <c:crosses val="autoZero"/>
        <c:auto val="1"/>
        <c:lblAlgn val="ctr"/>
        <c:lblOffset val="100"/>
        <c:noMultiLvlLbl val="0"/>
      </c:catAx>
      <c:valAx>
        <c:axId val="32231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1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3664"/>
        <c:axId val="322325232"/>
      </c:lineChart>
      <c:catAx>
        <c:axId val="32232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5232"/>
        <c:crosses val="autoZero"/>
        <c:auto val="1"/>
        <c:lblAlgn val="ctr"/>
        <c:lblOffset val="100"/>
        <c:noMultiLvlLbl val="0"/>
      </c:catAx>
      <c:valAx>
        <c:axId val="32232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7584"/>
        <c:axId val="322331896"/>
      </c:lineChart>
      <c:catAx>
        <c:axId val="32232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1896"/>
        <c:crosses val="autoZero"/>
        <c:auto val="1"/>
        <c:lblAlgn val="ctr"/>
        <c:lblOffset val="100"/>
        <c:noMultiLvlLbl val="0"/>
      </c:catAx>
      <c:valAx>
        <c:axId val="32233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4248"/>
        <c:axId val="322338560"/>
      </c:lineChart>
      <c:catAx>
        <c:axId val="32233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8560"/>
        <c:crosses val="autoZero"/>
        <c:auto val="1"/>
        <c:lblAlgn val="ctr"/>
        <c:lblOffset val="100"/>
        <c:noMultiLvlLbl val="0"/>
      </c:catAx>
      <c:valAx>
        <c:axId val="32233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7192"/>
        <c:axId val="322327976"/>
      </c:lineChart>
      <c:catAx>
        <c:axId val="32232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7976"/>
        <c:crosses val="autoZero"/>
        <c:auto val="1"/>
        <c:lblAlgn val="ctr"/>
        <c:lblOffset val="100"/>
        <c:noMultiLvlLbl val="0"/>
      </c:catAx>
      <c:valAx>
        <c:axId val="32232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2288"/>
        <c:axId val="322337776"/>
      </c:lineChart>
      <c:catAx>
        <c:axId val="32233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7776"/>
        <c:crosses val="autoZero"/>
        <c:auto val="1"/>
        <c:lblAlgn val="ctr"/>
        <c:lblOffset val="100"/>
        <c:noMultiLvlLbl val="0"/>
      </c:catAx>
      <c:valAx>
        <c:axId val="32233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1504"/>
        <c:axId val="322333072"/>
      </c:lineChart>
      <c:catAx>
        <c:axId val="32233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3072"/>
        <c:crosses val="autoZero"/>
        <c:auto val="1"/>
        <c:lblAlgn val="ctr"/>
        <c:lblOffset val="100"/>
        <c:noMultiLvlLbl val="0"/>
      </c:catAx>
      <c:valAx>
        <c:axId val="32233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9152"/>
        <c:axId val="322336992"/>
      </c:lineChart>
      <c:catAx>
        <c:axId val="32232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6992"/>
        <c:crosses val="autoZero"/>
        <c:auto val="1"/>
        <c:lblAlgn val="ctr"/>
        <c:lblOffset val="100"/>
        <c:noMultiLvlLbl val="0"/>
      </c:catAx>
      <c:valAx>
        <c:axId val="32233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5032"/>
        <c:axId val="322333464"/>
      </c:lineChart>
      <c:catAx>
        <c:axId val="3223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3464"/>
        <c:crosses val="autoZero"/>
        <c:auto val="1"/>
        <c:lblAlgn val="ctr"/>
        <c:lblOffset val="100"/>
        <c:noMultiLvlLbl val="0"/>
      </c:catAx>
      <c:valAx>
        <c:axId val="3223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3856"/>
        <c:axId val="322335816"/>
      </c:lineChart>
      <c:catAx>
        <c:axId val="32233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5816"/>
        <c:crosses val="autoZero"/>
        <c:auto val="1"/>
        <c:lblAlgn val="ctr"/>
        <c:lblOffset val="100"/>
        <c:noMultiLvlLbl val="0"/>
      </c:catAx>
      <c:valAx>
        <c:axId val="3223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7384"/>
        <c:axId val="322336600"/>
      </c:lineChart>
      <c:catAx>
        <c:axId val="32233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6600"/>
        <c:crosses val="autoZero"/>
        <c:auto val="1"/>
        <c:lblAlgn val="ctr"/>
        <c:lblOffset val="100"/>
        <c:noMultiLvlLbl val="0"/>
      </c:catAx>
      <c:valAx>
        <c:axId val="32233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6800"/>
        <c:axId val="322328760"/>
      </c:lineChart>
      <c:catAx>
        <c:axId val="32232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28760"/>
        <c:crosses val="autoZero"/>
        <c:auto val="1"/>
        <c:lblAlgn val="ctr"/>
        <c:lblOffset val="100"/>
        <c:noMultiLvlLbl val="0"/>
      </c:catAx>
      <c:valAx>
        <c:axId val="32232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29936"/>
        <c:axId val="322340128"/>
      </c:lineChart>
      <c:catAx>
        <c:axId val="32232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0128"/>
        <c:crosses val="autoZero"/>
        <c:auto val="1"/>
        <c:lblAlgn val="ctr"/>
        <c:lblOffset val="100"/>
        <c:noMultiLvlLbl val="0"/>
      </c:catAx>
      <c:valAx>
        <c:axId val="32234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2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38952"/>
        <c:axId val="322340520"/>
      </c:lineChart>
      <c:catAx>
        <c:axId val="32233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0520"/>
        <c:crosses val="autoZero"/>
        <c:auto val="1"/>
        <c:lblAlgn val="ctr"/>
        <c:lblOffset val="100"/>
        <c:noMultiLvlLbl val="0"/>
      </c:catAx>
      <c:valAx>
        <c:axId val="32234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3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1304"/>
        <c:axId val="322339344"/>
      </c:lineChart>
      <c:catAx>
        <c:axId val="32234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39344"/>
        <c:crosses val="autoZero"/>
        <c:auto val="1"/>
        <c:lblAlgn val="ctr"/>
        <c:lblOffset val="100"/>
        <c:noMultiLvlLbl val="0"/>
      </c:catAx>
      <c:valAx>
        <c:axId val="3223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287992"/>
        <c:axId val="322282896"/>
      </c:lineChart>
      <c:catAx>
        <c:axId val="32228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282896"/>
        <c:crosses val="autoZero"/>
        <c:auto val="1"/>
        <c:lblAlgn val="ctr"/>
        <c:lblOffset val="100"/>
        <c:noMultiLvlLbl val="0"/>
      </c:catAx>
      <c:valAx>
        <c:axId val="32228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28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283288"/>
        <c:axId val="322278192"/>
      </c:lineChart>
      <c:catAx>
        <c:axId val="32228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278192"/>
        <c:crosses val="autoZero"/>
        <c:auto val="1"/>
        <c:lblAlgn val="ctr"/>
        <c:lblOffset val="100"/>
        <c:noMultiLvlLbl val="0"/>
      </c:catAx>
      <c:valAx>
        <c:axId val="32227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28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284856"/>
        <c:axId val="322282112"/>
      </c:lineChart>
      <c:catAx>
        <c:axId val="32228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282112"/>
        <c:crosses val="autoZero"/>
        <c:auto val="1"/>
        <c:lblAlgn val="ctr"/>
        <c:lblOffset val="100"/>
        <c:noMultiLvlLbl val="0"/>
      </c:catAx>
      <c:valAx>
        <c:axId val="32228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28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591</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582</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ВЛ 6 кВ от опоры №9  ВЛ 6кВ (ТП-495 яч.4 - КТПН - 692)  до КТПН СТ №13  "Май"</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0.67</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0.6601728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0.6601728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F_</v>
      </c>
      <c r="B11" s="349"/>
      <c r="C11" s="349"/>
      <c r="D11" s="349"/>
      <c r="E11" s="349"/>
      <c r="F11" s="349"/>
      <c r="G11" s="349"/>
      <c r="H11" s="349"/>
      <c r="I11" s="350" t="str">
        <f>'1. паспорт местоположение'!C12</f>
        <v>1.1.4.147.47</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ВЛ 6 кВ от опоры №9  ВЛ 6кВ (ТП-495 яч.4 - КТПН - 692)  до КТПН СТ №13  "Май"</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F_</v>
      </c>
      <c r="B13" s="373"/>
      <c r="C13" s="373"/>
      <c r="D13" s="373"/>
      <c r="E13" s="373"/>
      <c r="F13" s="373"/>
      <c r="G13" s="373"/>
      <c r="H13" s="373"/>
      <c r="I13" s="373"/>
      <c r="J13" s="373"/>
      <c r="K13" s="373"/>
      <c r="L13" s="373"/>
      <c r="M13" s="364" t="str">
        <f>'1. паспорт местоположение'!C12</f>
        <v>1.1.4.147.47</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ВЛ 6 кВ от опоры №9  ВЛ 6кВ (ТП-495 яч.4 - КТПН - 692)  до КТПН СТ №13  "Май"</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J19" zoomScale="65" zoomScaleNormal="65" zoomScaleSheetLayoutView="80" workbookViewId="0">
      <selection activeCell="L25" sqref="L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F_</v>
      </c>
      <c r="B12" s="385"/>
      <c r="C12" s="385"/>
      <c r="D12" s="385"/>
      <c r="E12" s="385"/>
      <c r="F12" s="385"/>
      <c r="G12" s="385"/>
      <c r="H12" s="385"/>
      <c r="I12" s="385"/>
      <c r="J12" s="385"/>
      <c r="K12" s="385"/>
      <c r="L12" s="385"/>
      <c r="M12" s="385"/>
      <c r="N12" s="385"/>
      <c r="O12" s="385"/>
      <c r="P12" s="385"/>
      <c r="Q12" s="385"/>
      <c r="R12" s="386" t="str">
        <f>'1. паспорт местоположение'!C12</f>
        <v>1.1.4.147.47</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ВЛ 6 кВ от опоры №9  ВЛ 6кВ (ТП-495 яч.4 - КТПН - 692)  до КТПН СТ №13  "Май"</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v>6</v>
      </c>
      <c r="H25" s="258">
        <f>VLOOKUP($R$12,'[6]3.2 паспорт Техсостояние ЛЭП'!$A$21:$AD$670,11,FALSE)</f>
        <v>0</v>
      </c>
      <c r="I25" s="258">
        <v>6</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
        <v>588</v>
      </c>
      <c r="O25" s="258">
        <f>VLOOKUP($R$12,'[6]3.2 паспорт Техсостояние ЛЭП'!$A$21:$AD$670,18,FALSE)</f>
        <v>0</v>
      </c>
      <c r="P25" s="258" t="s">
        <v>589</v>
      </c>
      <c r="Q25" s="258">
        <f>VLOOKUP($R$12,'[6]3.2 паспорт Техсостояние ЛЭП'!$A$21:$AD$670,20,FALSE)</f>
        <v>0</v>
      </c>
      <c r="R25" s="327">
        <f>'1. паспорт местоположение'!C42</f>
        <v>0.67</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
        <v>590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zoomScale="65" zoomScaleNormal="6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F_</v>
      </c>
      <c r="B12" s="373"/>
      <c r="C12" s="195" t="str">
        <f>'1. паспорт местоположение'!C12</f>
        <v>1.1.4.147.47</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ВЛ 6 кВ от опоры №9  ВЛ 6кВ (ТП-495 яч.4 - КТПН - 692)  до КТПН СТ №13  "Май"</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0.67</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 6 кВ от опоры №9  ВЛ 6кВ (ТП-495 яч.4 - КТПН - 692)  до КТПН СТ №13  "Май"</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0.6601728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Для электроснабжения индивидуальных жилых домов в ДНТ , Прирост полезного отпуска на 150 тыс кВт.ч.</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F_</v>
      </c>
      <c r="B11" s="399"/>
      <c r="C11" s="399"/>
      <c r="D11" s="399"/>
      <c r="E11" s="399"/>
      <c r="F11" s="399"/>
      <c r="G11" s="399"/>
      <c r="H11" s="399"/>
      <c r="I11" s="399"/>
      <c r="J11" s="399"/>
      <c r="K11" s="399"/>
      <c r="L11" s="399"/>
      <c r="M11" s="399"/>
      <c r="N11" s="400" t="str">
        <f>'1. паспорт местоположение'!C12</f>
        <v>1.1.4.147.47</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F_</v>
      </c>
      <c r="B15" s="409"/>
      <c r="C15" s="409"/>
      <c r="D15" s="409"/>
      <c r="E15" s="409"/>
      <c r="F15" s="409"/>
      <c r="G15" s="409"/>
      <c r="H15" s="409"/>
      <c r="I15" s="409"/>
      <c r="J15" s="409"/>
      <c r="K15" s="409"/>
      <c r="L15" s="418" t="str">
        <f>'1. паспорт местоположение'!C12</f>
        <v>1.1.4.147.47</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Строительство  ВЛ 6 кВ от опоры №9  ВЛ 6кВ (ТП-495 яч.4 - КТПН - 692)  до КТПН СТ №13  "Май"</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550144.00000000012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11.134815888973717</v>
      </c>
      <c r="G31" s="417">
        <f>SUM(C93:Y93)</f>
        <v>11.134815888973717</v>
      </c>
      <c r="K31" s="240"/>
    </row>
    <row r="32" spans="1:25">
      <c r="A32" s="294" t="s">
        <v>344</v>
      </c>
      <c r="B32" s="229">
        <f>B28*0.417/100</f>
        <v>2294.1004800000005</v>
      </c>
      <c r="C32" s="296"/>
      <c r="D32" s="411" t="s">
        <v>346</v>
      </c>
      <c r="E32" s="411"/>
      <c r="F32" s="416">
        <f>IF(SUM(B94:Y94)=0,"не окупается",SUM(B94:Y94))</f>
        <v>22.285292253042154</v>
      </c>
      <c r="G32" s="417"/>
      <c r="K32" s="240"/>
    </row>
    <row r="33" spans="1:11">
      <c r="A33" s="297" t="s">
        <v>561</v>
      </c>
      <c r="B33" s="230">
        <v>4</v>
      </c>
      <c r="C33" s="296"/>
      <c r="D33" s="411" t="s">
        <v>562</v>
      </c>
      <c r="E33" s="411"/>
      <c r="F33" s="412">
        <f>Y91</f>
        <v>14636.906527655665</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206.30400000000006</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70968.576000000015</v>
      </c>
      <c r="D53" s="238">
        <f>C53*(1+D51)</f>
        <v>73949.256192000015</v>
      </c>
      <c r="E53" s="238">
        <f t="shared" ref="E53:Y53" si="1">D53*(1+E51)</f>
        <v>77055.124952064012</v>
      </c>
      <c r="F53" s="238">
        <f t="shared" si="1"/>
        <v>80291.440200050711</v>
      </c>
      <c r="G53" s="238">
        <f t="shared" si="1"/>
        <v>83663.680688452849</v>
      </c>
      <c r="H53" s="238">
        <f t="shared" si="1"/>
        <v>87177.555277367865</v>
      </c>
      <c r="I53" s="238">
        <f t="shared" si="1"/>
        <v>90839.012599017311</v>
      </c>
      <c r="J53" s="238">
        <f t="shared" si="1"/>
        <v>94654.251128176038</v>
      </c>
      <c r="K53" s="238">
        <f t="shared" si="1"/>
        <v>98629.729675559429</v>
      </c>
      <c r="L53" s="238">
        <f t="shared" si="1"/>
        <v>102772.17832193292</v>
      </c>
      <c r="M53" s="238">
        <f t="shared" si="1"/>
        <v>107088.60981145411</v>
      </c>
      <c r="N53" s="238">
        <f t="shared" si="1"/>
        <v>111586.33142353519</v>
      </c>
      <c r="O53" s="238">
        <f t="shared" si="1"/>
        <v>116272.95734332367</v>
      </c>
      <c r="P53" s="238">
        <f t="shared" si="1"/>
        <v>121156.42155174326</v>
      </c>
      <c r="Q53" s="238">
        <f t="shared" si="1"/>
        <v>126244.99125691649</v>
      </c>
      <c r="R53" s="238">
        <f t="shared" si="1"/>
        <v>131547.28088970698</v>
      </c>
      <c r="S53" s="238">
        <f t="shared" si="1"/>
        <v>137072.26668707468</v>
      </c>
      <c r="T53" s="238">
        <f t="shared" si="1"/>
        <v>142829.30188793183</v>
      </c>
      <c r="U53" s="238">
        <f t="shared" si="1"/>
        <v>148828.13256722497</v>
      </c>
      <c r="V53" s="238">
        <f t="shared" si="1"/>
        <v>155078.91413504843</v>
      </c>
      <c r="W53" s="238">
        <f t="shared" si="1"/>
        <v>161592.22852872047</v>
      </c>
      <c r="X53" s="238">
        <f t="shared" si="1"/>
        <v>168379.10212692674</v>
      </c>
      <c r="Y53" s="238">
        <f t="shared" si="1"/>
        <v>175451.02441625766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107639.2923350747</v>
      </c>
      <c r="C56" s="265">
        <f>B56+B57-B58</f>
        <v>84855.690858017158</v>
      </c>
      <c r="D56" s="265">
        <f>C56+C57-C58</f>
        <v>28410.377315004022</v>
      </c>
      <c r="E56" s="265">
        <f t="shared" ref="E56:U56" si="2">D56+D57-D58</f>
        <v>13047.700742012508</v>
      </c>
      <c r="F56" s="266">
        <f t="shared" si="2"/>
        <v>13047.700742012508</v>
      </c>
      <c r="G56" s="266">
        <f>F56+F57-F58</f>
        <v>12177.854025878341</v>
      </c>
      <c r="H56" s="266">
        <f t="shared" si="2"/>
        <v>11308.007309744175</v>
      </c>
      <c r="I56" s="266">
        <f t="shared" si="2"/>
        <v>10438.160593610008</v>
      </c>
      <c r="J56" s="266">
        <f t="shared" si="2"/>
        <v>9568.3138774758409</v>
      </c>
      <c r="K56" s="266">
        <f t="shared" si="2"/>
        <v>8698.467161341674</v>
      </c>
      <c r="L56" s="266">
        <f t="shared" si="2"/>
        <v>7828.6204452075071</v>
      </c>
      <c r="M56" s="266">
        <f t="shared" si="2"/>
        <v>6958.7737290733403</v>
      </c>
      <c r="N56" s="266">
        <f t="shared" si="2"/>
        <v>6088.9270129391734</v>
      </c>
      <c r="O56" s="266">
        <f t="shared" si="2"/>
        <v>5219.0802968050066</v>
      </c>
      <c r="P56" s="266">
        <f t="shared" si="2"/>
        <v>4349.2335806708397</v>
      </c>
      <c r="Q56" s="266">
        <f t="shared" si="2"/>
        <v>3479.3868645366724</v>
      </c>
      <c r="R56" s="312">
        <f t="shared" si="2"/>
        <v>2609.5401484025051</v>
      </c>
      <c r="S56" s="312">
        <f t="shared" si="2"/>
        <v>1739.6934322683378</v>
      </c>
      <c r="T56" s="312">
        <f t="shared" si="2"/>
        <v>869.84671613417061</v>
      </c>
      <c r="U56" s="312">
        <f t="shared" si="2"/>
        <v>3.4106051316484809E-12</v>
      </c>
      <c r="V56" s="312"/>
      <c r="W56" s="312"/>
      <c r="X56" s="312"/>
      <c r="Y56" s="312"/>
    </row>
    <row r="57" spans="1:25">
      <c r="A57" s="234" t="s">
        <v>328</v>
      </c>
      <c r="B57" s="265">
        <f>(B28/3211479047)*46654169.4851375</f>
        <v>7992.1154837388203</v>
      </c>
      <c r="C57" s="265">
        <f>(B28/3211479047)*29512102.5172828</f>
        <v>5055.5852582736879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30775.716960796359</v>
      </c>
      <c r="C58" s="265">
        <f>359013000*(B28/3211479047)</f>
        <v>61500.898801286821</v>
      </c>
      <c r="D58" s="265">
        <f>89680000*(B28/3211479047)</f>
        <v>15362.676572991513</v>
      </c>
      <c r="E58" s="265">
        <v>0</v>
      </c>
      <c r="F58" s="266">
        <f>$F$56/$B$43</f>
        <v>869.8467161341672</v>
      </c>
      <c r="G58" s="266">
        <f>$F$56/$B$43</f>
        <v>869.8467161341672</v>
      </c>
      <c r="H58" s="266">
        <f t="shared" ref="H58:P58" si="3">$F$56/$B$43</f>
        <v>869.8467161341672</v>
      </c>
      <c r="I58" s="266">
        <f t="shared" si="3"/>
        <v>869.8467161341672</v>
      </c>
      <c r="J58" s="266">
        <f t="shared" si="3"/>
        <v>869.8467161341672</v>
      </c>
      <c r="K58" s="266">
        <f t="shared" si="3"/>
        <v>869.8467161341672</v>
      </c>
      <c r="L58" s="266">
        <f t="shared" si="3"/>
        <v>869.8467161341672</v>
      </c>
      <c r="M58" s="266">
        <f t="shared" si="3"/>
        <v>869.8467161341672</v>
      </c>
      <c r="N58" s="266">
        <f t="shared" si="3"/>
        <v>869.8467161341672</v>
      </c>
      <c r="O58" s="266">
        <f t="shared" si="3"/>
        <v>869.8467161341672</v>
      </c>
      <c r="P58" s="266">
        <f t="shared" si="3"/>
        <v>869.8467161341672</v>
      </c>
      <c r="Q58" s="266">
        <f>$F$56/$B$43</f>
        <v>869.8467161341672</v>
      </c>
      <c r="R58" s="266">
        <f>$F$56/$B$43</f>
        <v>869.8467161341672</v>
      </c>
      <c r="S58" s="266">
        <f t="shared" ref="S58" si="4">$F$56/$B$43</f>
        <v>869.8467161341672</v>
      </c>
      <c r="T58" s="266">
        <f>$F$56/$B$43</f>
        <v>869.8467161341672</v>
      </c>
      <c r="U58" s="266">
        <f>$F$56/$B$43</f>
        <v>869.8467161341672</v>
      </c>
      <c r="V58" s="266"/>
      <c r="W58" s="266"/>
      <c r="X58" s="266"/>
      <c r="Y58" s="266"/>
    </row>
    <row r="59" spans="1:25" ht="16.5" thickBot="1">
      <c r="A59" s="236" t="s">
        <v>326</v>
      </c>
      <c r="B59" s="267">
        <f>AVERAGE(SUM(B56:B57),(SUM(B56:B57)-B58))*B45</f>
        <v>12530.443667301917</v>
      </c>
      <c r="C59" s="267">
        <f>AVERAGE(SUM(C56:C57),(SUM(C56:C57)-C58))*B45</f>
        <v>7395.103339455929</v>
      </c>
      <c r="D59" s="267">
        <f>AVERAGE(SUM(D56:D57),(SUM(D56:D57)-D58))*B45</f>
        <v>2591.1298785635331</v>
      </c>
      <c r="E59" s="267">
        <f>AVERAGE(SUM(E56:E57),(SUM(E56:E57)-E58))*B45</f>
        <v>1630.9625927515635</v>
      </c>
      <c r="F59" s="238">
        <f>AVERAGE(SUM(F56:F57),(SUM(F56:F57)-F58))*B45</f>
        <v>1576.597172993178</v>
      </c>
      <c r="G59" s="238">
        <f>AVERAGE(SUM(G56:G57),(SUM(G56:G57)-G58))*B45</f>
        <v>1467.8663334764074</v>
      </c>
      <c r="H59" s="238">
        <f>AVERAGE(SUM(H56:H57),(SUM(H56:H57)-H58))*B45</f>
        <v>1359.1354939596363</v>
      </c>
      <c r="I59" s="238">
        <f>AVERAGE(SUM(I56:I57),(SUM(I56:I57)-I58))*B45</f>
        <v>1250.4046544428656</v>
      </c>
      <c r="J59" s="238">
        <f>AVERAGE(SUM(J56:J57),(SUM(J56:J57)-J58))*B45</f>
        <v>1141.6738149260946</v>
      </c>
      <c r="K59" s="238">
        <f>AVERAGE(SUM(K56:K57),(SUM(K56:K57)-K58))*B45</f>
        <v>1032.9429754093239</v>
      </c>
      <c r="L59" s="238">
        <f>AVERAGE(SUM(L56:L57),(SUM(L56:L57)-L58))*B45</f>
        <v>924.21213589255296</v>
      </c>
      <c r="M59" s="238">
        <f>AVERAGE(SUM(M56:M57),(SUM(M56:M57)-M58))*B45</f>
        <v>815.48129637578211</v>
      </c>
      <c r="N59" s="238">
        <f>AVERAGE(SUM(N56:N57),(SUM(N56:N57)-N58))*B45</f>
        <v>706.75045685901125</v>
      </c>
      <c r="O59" s="238">
        <f>AVERAGE(SUM(O56:O57),(SUM(O56:O57)-O58))*B45</f>
        <v>598.01961734224039</v>
      </c>
      <c r="P59" s="238">
        <f>AVERAGE(SUM(P56:P57),(SUM(P56:P57)-P58))*B45</f>
        <v>489.28877782546954</v>
      </c>
      <c r="Q59" s="238">
        <f>AVERAGE(SUM(Q56:Q57),(SUM(Q56:Q57)-Q58))*B45</f>
        <v>380.55793830869857</v>
      </c>
      <c r="R59" s="314">
        <f>AVERAGE(SUM(R56:R57),(SUM(R56:R57)-R58))*B45</f>
        <v>271.82709879192771</v>
      </c>
      <c r="S59" s="314">
        <f>AVERAGE(SUM(S56:S57),(SUM(S56:S57)-S58))*B45</f>
        <v>163.09625927515677</v>
      </c>
      <c r="T59" s="314">
        <f>AVERAGE(SUM(T56:T57),(SUM(T56:T57)-T58))*B45</f>
        <v>54.365419758385876</v>
      </c>
      <c r="U59" s="314">
        <f>AVERAGE(SUM(U56:U57),(SUM(U56:U57)-U58))*B45</f>
        <v>-54.365419758385023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70968.576000000015</v>
      </c>
      <c r="D62" s="245">
        <f>D53*B31</f>
        <v>73949.256192000015</v>
      </c>
      <c r="E62" s="245">
        <f>E53*B31</f>
        <v>77055.124952064012</v>
      </c>
      <c r="F62" s="245">
        <f>F53*B31</f>
        <v>80291.440200050711</v>
      </c>
      <c r="G62" s="245">
        <f>G53*B31</f>
        <v>83663.680688452849</v>
      </c>
      <c r="H62" s="245">
        <f>H53*B31</f>
        <v>87177.555277367865</v>
      </c>
      <c r="I62" s="245">
        <f>I53*B31</f>
        <v>90839.012599017311</v>
      </c>
      <c r="J62" s="245">
        <f>J53*B31</f>
        <v>94654.251128176038</v>
      </c>
      <c r="K62" s="245">
        <f>K53*B31</f>
        <v>98629.729675559429</v>
      </c>
      <c r="L62" s="245">
        <f>L53*B31</f>
        <v>102772.17832193292</v>
      </c>
      <c r="M62" s="245">
        <f>M53*B31</f>
        <v>107088.60981145411</v>
      </c>
      <c r="N62" s="245">
        <f>N53*B31</f>
        <v>111586.33142353519</v>
      </c>
      <c r="O62" s="245">
        <f>O53*B31</f>
        <v>116272.95734332367</v>
      </c>
      <c r="P62" s="245">
        <f>P53*B31</f>
        <v>121156.42155174326</v>
      </c>
      <c r="Q62" s="245">
        <f>Q53*B31</f>
        <v>126244.99125691649</v>
      </c>
      <c r="R62" s="245">
        <f>R53*B31</f>
        <v>131547.28088970698</v>
      </c>
      <c r="S62" s="245">
        <f>S53*B31</f>
        <v>137072.26668707468</v>
      </c>
      <c r="T62" s="245">
        <f>T53*B31</f>
        <v>142829.30188793183</v>
      </c>
      <c r="U62" s="245">
        <f>U53*B31</f>
        <v>148828.13256722497</v>
      </c>
      <c r="V62" s="245">
        <f>V53*B31</f>
        <v>155078.91413504843</v>
      </c>
      <c r="W62" s="245">
        <f>W53*B31</f>
        <v>161592.22852872047</v>
      </c>
      <c r="X62" s="245">
        <f>X53*B31</f>
        <v>168379.10212692674</v>
      </c>
      <c r="Y62" s="245">
        <f>Y53*B31</f>
        <v>175451.02441625766</v>
      </c>
    </row>
    <row r="63" spans="1:25">
      <c r="A63" s="234" t="s">
        <v>324</v>
      </c>
      <c r="B63" s="241"/>
      <c r="C63" s="241">
        <f>SUM(C64:C69)</f>
        <v>-14650.325612759045</v>
      </c>
      <c r="D63" s="241">
        <f t="shared" ref="D63:Y63" si="5">SUM(D64:D69)</f>
        <v>-14591.665733294923</v>
      </c>
      <c r="E63" s="241">
        <f t="shared" si="5"/>
        <v>-14537.804039693312</v>
      </c>
      <c r="F63" s="241">
        <f t="shared" si="5"/>
        <v>-14488.94205576043</v>
      </c>
      <c r="G63" s="241">
        <f t="shared" si="5"/>
        <v>-14445.28976930237</v>
      </c>
      <c r="H63" s="241">
        <f t="shared" si="5"/>
        <v>-14407.065987613067</v>
      </c>
      <c r="I63" s="241">
        <f t="shared" si="5"/>
        <v>-14374.498707892815</v>
      </c>
      <c r="J63" s="241">
        <f t="shared" si="5"/>
        <v>-14347.825503224314</v>
      </c>
      <c r="K63" s="241">
        <f t="shared" si="5"/>
        <v>-14327.293924759735</v>
      </c>
      <c r="L63" s="241">
        <f t="shared" si="5"/>
        <v>-14313.161920799645</v>
      </c>
      <c r="M63" s="241">
        <f t="shared" si="5"/>
        <v>-14305.69827347323</v>
      </c>
      <c r="N63" s="241">
        <f t="shared" si="5"/>
        <v>-14305.183053759105</v>
      </c>
      <c r="O63" s="241">
        <f t="shared" si="5"/>
        <v>-14311.908095616989</v>
      </c>
      <c r="P63" s="241">
        <f t="shared" si="5"/>
        <v>-14326.177490032902</v>
      </c>
      <c r="Q63" s="241">
        <f t="shared" si="5"/>
        <v>-14348.308099814283</v>
      </c>
      <c r="R63" s="241">
        <f t="shared" si="5"/>
        <v>-14378.630096006484</v>
      </c>
      <c r="S63" s="241">
        <f t="shared" si="5"/>
        <v>-14417.487516838755</v>
      </c>
      <c r="T63" s="241">
        <f t="shared" si="5"/>
        <v>-14465.238850145985</v>
      </c>
      <c r="U63" s="241">
        <f t="shared" si="5"/>
        <v>-14522.257640252115</v>
      </c>
      <c r="V63" s="241">
        <f t="shared" si="5"/>
        <v>-14588.933120342705</v>
      </c>
      <c r="W63" s="241">
        <f t="shared" si="5"/>
        <v>-14665.670871397097</v>
      </c>
      <c r="X63" s="241">
        <f t="shared" si="5"/>
        <v>-14752.893508795776</v>
      </c>
      <c r="Y63" s="241">
        <f t="shared" si="5"/>
        <v>-14851.041397765199</v>
      </c>
    </row>
    <row r="64" spans="1:25">
      <c r="A64" s="243" t="s">
        <v>323</v>
      </c>
      <c r="B64" s="241"/>
      <c r="C64" s="241">
        <f>-IF(C50&lt;=B33,0,B32*(1+C52)*B31)</f>
        <v>-2495.6326189670408</v>
      </c>
      <c r="D64" s="241">
        <f>-IF(D50&lt;=B33,0,B32*(1+D52)*B31)</f>
        <v>-2600.4491889636565</v>
      </c>
      <c r="E64" s="241">
        <f>-IF(E50&lt;=B33,0,B32*(1+E52)*B31)</f>
        <v>-2709.6680549001303</v>
      </c>
      <c r="F64" s="241">
        <f>-IF(F50&lt;=B33,0,B32*(1+F52)*B31)</f>
        <v>-2823.4741132059357</v>
      </c>
      <c r="G64" s="241">
        <f>-IF(G50&lt;=B33,0,B32*(1+G52)*B31)</f>
        <v>-2942.0600259605849</v>
      </c>
      <c r="H64" s="241">
        <f>-IF(H50&lt;=B33,0,B32*(1+H52)*B31)</f>
        <v>-3065.6265470509297</v>
      </c>
      <c r="I64" s="241">
        <f>-IF(I50&lt;=B33,0,B32*(1+I52)*B31)</f>
        <v>-3194.3828620270688</v>
      </c>
      <c r="J64" s="241">
        <f>-IF(J50&lt;=B33,0,B32*(1+J52)*B31)</f>
        <v>-3328.5469422322058</v>
      </c>
      <c r="K64" s="241">
        <f>-IF(K50&lt;=B33,0,B32*(1+K52)*B31)</f>
        <v>-3468.3459138059588</v>
      </c>
      <c r="L64" s="241">
        <f>-IF(L50&lt;=B33,0,B32*(1+L52)*B31)</f>
        <v>-3614.0164421858094</v>
      </c>
      <c r="M64" s="241">
        <f>-IF(M50&lt;=B33,0,B32*(1+M52)*B31)</f>
        <v>-3765.8051327576136</v>
      </c>
      <c r="N64" s="241">
        <f>-IF(N50&lt;=B33,0,B32*(1+N52)*B31)</f>
        <v>-3923.9689483334337</v>
      </c>
      <c r="O64" s="241">
        <f>-IF(O50&lt;=B33,0,B32*(1+O52)*B31)</f>
        <v>-4088.7756441634378</v>
      </c>
      <c r="P64" s="241">
        <f>-IF(P50&lt;=B33,0,B32*(1+P52)*B31)</f>
        <v>-4260.5042212183025</v>
      </c>
      <c r="Q64" s="241">
        <f>-IF(Q50&lt;=B33,0,B32*(1+Q52)*B31)</f>
        <v>-4439.4453985094715</v>
      </c>
      <c r="R64" s="241">
        <f>-IF(R50&lt;=B33,0,B32*(1+R52)*B31)</f>
        <v>-4625.9021052468697</v>
      </c>
      <c r="S64" s="241">
        <f>-IF(S50&lt;=B33,0,B32*(1+S52)*B31)</f>
        <v>-4820.1899936672389</v>
      </c>
      <c r="T64" s="241">
        <f>-IF(T50&lt;=B33,0,B32*(1+T52)*B31)</f>
        <v>-5022.6379734012626</v>
      </c>
      <c r="U64" s="241">
        <f>-IF(U50&lt;=B33,0,B32*(1+U52)*B31)</f>
        <v>-5233.5887682841167</v>
      </c>
      <c r="V64" s="241">
        <f>-IF(V50&lt;=B33,0,B32*(1+V52)*B31)</f>
        <v>-5453.3994965520496</v>
      </c>
      <c r="W64" s="241">
        <f>-IF(W50&lt;=B33,0,B32*(1+W52)*B31)</f>
        <v>-5682.4422754072357</v>
      </c>
      <c r="X64" s="241">
        <f>-IF(X50&lt;=B33,0,B32*(1+X52)*B31)</f>
        <v>-5921.1048509743405</v>
      </c>
      <c r="Y64" s="241">
        <f>-IF(Y50&lt;=B33,0,B32*(1+Y52)*B31)</f>
        <v>-6169.7912547152628</v>
      </c>
    </row>
    <row r="65" spans="1:25">
      <c r="A65" s="243" t="str">
        <f>A35</f>
        <v>Прочие расходы при эксплуатации объекта, руб. без НДС</v>
      </c>
      <c r="B65" s="241"/>
      <c r="C65" s="241">
        <f>-IF(C50&lt;=B36,0,B35*(1+C52)*B31)</f>
        <v>-224.42739379200009</v>
      </c>
      <c r="D65" s="241">
        <f>-IF(D50&lt;=B36,0,B35*(1+D52)*B31)</f>
        <v>-233.85334433126408</v>
      </c>
      <c r="E65" s="241">
        <f>-IF(E50&lt;=B36,0,B35*(1+E52)*B31)</f>
        <v>-243.67518479317721</v>
      </c>
      <c r="F65" s="241">
        <f>-IF(F50&lt;=B36,0,B35*(1+F52)*B31)</f>
        <v>-253.90954255449063</v>
      </c>
      <c r="G65" s="241">
        <f>-IF(G50&lt;=B36,0,B35*(1+G52)*B31)</f>
        <v>-264.57374334177922</v>
      </c>
      <c r="H65" s="241">
        <f>-IF(H50&lt;=B36,0,B35*(1+H52)*B31)</f>
        <v>-275.68584056213399</v>
      </c>
      <c r="I65" s="241">
        <f>-IF(I50&lt;=B36,0,B35*(1+I52)*B31)</f>
        <v>-287.2646458657436</v>
      </c>
      <c r="J65" s="241">
        <f>-IF(J50&lt;=B36,0,B35*(1+J52)*B31)</f>
        <v>-299.32976099210487</v>
      </c>
      <c r="K65" s="241">
        <f>-IF(K50&lt;=B36,0,B35*(1+K52)*B31)</f>
        <v>-311.90161095377329</v>
      </c>
      <c r="L65" s="241">
        <f>-IF(L50&lt;=B36,0,B35*(1+L52)*B31)</f>
        <v>-325.00147861383181</v>
      </c>
      <c r="M65" s="241">
        <f>-IF(M50&lt;=B36,0,B35*(1+M52)*B31)</f>
        <v>-338.65154071561278</v>
      </c>
      <c r="N65" s="241">
        <f>-IF(N50&lt;=B36,0,B35*(1+N52)*B31)</f>
        <v>-352.87490542566849</v>
      </c>
      <c r="O65" s="241">
        <f>-IF(O50&lt;=B36,0,B35*(1+O52)*B31)</f>
        <v>-367.69565145354659</v>
      </c>
      <c r="P65" s="241">
        <f>-IF(P50&lt;=B36,0,B35*(1+P52)*B31)</f>
        <v>-383.13886881459558</v>
      </c>
      <c r="Q65" s="241">
        <f>-IF(Q50&lt;=B36,0,B35*(1+Q52)*B31)</f>
        <v>-399.23070130480863</v>
      </c>
      <c r="R65" s="241">
        <f>-IF(R50&lt;=B36,0,B35*(1+R52)*B31)</f>
        <v>-415.99839075961057</v>
      </c>
      <c r="S65" s="241">
        <f>-IF(S50&lt;=B36,0,B35*(1+S52)*B31)</f>
        <v>-433.47032317151428</v>
      </c>
      <c r="T65" s="241">
        <f>-IF(T50&lt;=B36,0,B35*(1+T52)*B31)</f>
        <v>-451.67607674471793</v>
      </c>
      <c r="U65" s="241">
        <f>-IF(U50&lt;=B36,0,B35*(1+U52)*B31)</f>
        <v>-470.64647196799609</v>
      </c>
      <c r="V65" s="241">
        <f>-IF(V50&lt;=B36,0,B35*(1+V52)*B31)</f>
        <v>-490.41362379065197</v>
      </c>
      <c r="W65" s="241">
        <f>-IF(W50&lt;=B36,0,B35*(1+W52)*B31)</f>
        <v>-511.01099598985934</v>
      </c>
      <c r="X65" s="241">
        <f>-IF(X50&lt;=B36,0,B35*(1+X52)*B31)</f>
        <v>-532.4734578214335</v>
      </c>
      <c r="Y65" s="241">
        <f>-IF(Y50&lt;=B36,0,B35*(1+Y52)*B31)</f>
        <v>-554.83734304993368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-11930.265600000004</v>
      </c>
      <c r="D69" s="241">
        <f>-((B28+B29)*B31+(B28+B29)*B31+SUM(B71:D71))/2*2.2%</f>
        <v>-11757.363200000003</v>
      </c>
      <c r="E69" s="241">
        <f>-((B28+B29)*B31+(B28+B29)*B31+SUM(B71:E71))/2*2.2%</f>
        <v>-11584.460800000004</v>
      </c>
      <c r="F69" s="241">
        <f>-((B28+B29)*B31+(B28+B29)*B31+SUM(B71:F71))/2*2.2%</f>
        <v>-11411.558400000004</v>
      </c>
      <c r="G69" s="241">
        <f>-((B28+B29)*B31+(B28+B29)*B31+SUM(B71:G71))/2*2.2%</f>
        <v>-11238.656000000004</v>
      </c>
      <c r="H69" s="241">
        <f>-((B28+B29)*B31+(B28+B29)*B31+SUM(B71:H71))/2*2.2%</f>
        <v>-11065.753600000004</v>
      </c>
      <c r="I69" s="241">
        <f>-((B28+B29)*B31+(B28+B29)*B31+SUM(B71:I71))/2*2.2%</f>
        <v>-10892.851200000003</v>
      </c>
      <c r="J69" s="241">
        <f>-((B28+B29)*B31+(B28+B29)*B31+SUM(B71:J71))/2*2.2%</f>
        <v>-10719.948800000004</v>
      </c>
      <c r="K69" s="241">
        <f>-((B28+B29)*B31+(B28+B29)*B31+SUM(B71:K71))/2*2.2%</f>
        <v>-10547.046400000003</v>
      </c>
      <c r="L69" s="241">
        <f>-((B28+B29)*B31+(B28+B29)*B31+SUM(B71:L71))/2*2.2%</f>
        <v>-10374.144000000004</v>
      </c>
      <c r="M69" s="241">
        <f>-((B28+B29)*B31+(B28+B29)*B31+SUM(B71:M71))/2*2.2%</f>
        <v>-10201.241600000003</v>
      </c>
      <c r="N69" s="241">
        <f>-((B28+B29)*B31+(B28+B29)*B31+SUM(B71:N71))/2*2.2%</f>
        <v>-10028.339200000002</v>
      </c>
      <c r="O69" s="241">
        <f>-((B28+B29)*B31+(B28+B29)*B31+SUM(B71:O71))/2*2.2%</f>
        <v>-9855.436800000005</v>
      </c>
      <c r="P69" s="241">
        <f>-((B28+B29)*B31+(B28+B29)*B31+SUM(B71:P71))/2*2.2%</f>
        <v>-9682.5344000000041</v>
      </c>
      <c r="Q69" s="241">
        <f>-((B28+B29)*B31+(B28+B29)*B31+SUM(B71:Q71))/2*2.2%</f>
        <v>-9509.6320000000032</v>
      </c>
      <c r="R69" s="241">
        <f>-((B28+B29)*B31+(B28+B29)*B31+SUM(B71:R71))/2*2.2%</f>
        <v>-9336.7296000000024</v>
      </c>
      <c r="S69" s="241">
        <f>-((B28+B29)*B31+(B28+B29)*B31+SUM(B71:S71))/2*2.2%</f>
        <v>-9163.8272000000034</v>
      </c>
      <c r="T69" s="241">
        <f>-((B28+B29)*B31+(B28+B29)*B31+SUM(B71:T71))/2*2.2%</f>
        <v>-8990.9248000000043</v>
      </c>
      <c r="U69" s="241">
        <f>-((B28+B29)*B31+(B28+B29)*B31+SUM(B71:U71))/2*2.2%</f>
        <v>-8818.0224000000017</v>
      </c>
      <c r="V69" s="241">
        <f>-((B28+B29)*B31+(B28+B29)*B31+SUM(B71:V71))/2*2.2%</f>
        <v>-8645.1200000000026</v>
      </c>
      <c r="W69" s="241">
        <f>-((B28+B29)*B31+(B28+B29)*B31+SUM(B71:W71))/2*2.2%</f>
        <v>-8472.2176000000018</v>
      </c>
      <c r="X69" s="241">
        <f>-((B28+B29)*B31+(B28+B29)*B31+SUM(B71:X71))/2*2.2%</f>
        <v>-8299.3152000000027</v>
      </c>
      <c r="Y69" s="241">
        <f>-((B28+B29)*B31+(B28+B29)*B31+SUM(B71:Y71))/2*2.2%</f>
        <v>-8126.412800000001</v>
      </c>
    </row>
    <row r="70" spans="1:25">
      <c r="A70" s="242" t="s">
        <v>568</v>
      </c>
      <c r="B70" s="245"/>
      <c r="C70" s="245">
        <f>C62+C63</f>
        <v>56318.250387240972</v>
      </c>
      <c r="D70" s="245">
        <f t="shared" ref="D70:Y70" si="6">D62+D63</f>
        <v>59357.59045870509</v>
      </c>
      <c r="E70" s="245">
        <f t="shared" si="6"/>
        <v>62517.320912370698</v>
      </c>
      <c r="F70" s="245">
        <f t="shared" si="6"/>
        <v>65802.498144290279</v>
      </c>
      <c r="G70" s="245">
        <f t="shared" si="6"/>
        <v>69218.390919150479</v>
      </c>
      <c r="H70" s="245">
        <f t="shared" si="6"/>
        <v>72770.489289754798</v>
      </c>
      <c r="I70" s="245">
        <f t="shared" si="6"/>
        <v>76464.513891124501</v>
      </c>
      <c r="J70" s="245">
        <f t="shared" si="6"/>
        <v>80306.42562495172</v>
      </c>
      <c r="K70" s="245">
        <f t="shared" si="6"/>
        <v>84302.43575079969</v>
      </c>
      <c r="L70" s="245">
        <f t="shared" si="6"/>
        <v>88459.016401133282</v>
      </c>
      <c r="M70" s="245">
        <f t="shared" si="6"/>
        <v>92782.911537980879</v>
      </c>
      <c r="N70" s="245">
        <f t="shared" si="6"/>
        <v>97281.148369776085</v>
      </c>
      <c r="O70" s="245">
        <f t="shared" si="6"/>
        <v>101961.04924770667</v>
      </c>
      <c r="P70" s="245">
        <f t="shared" si="6"/>
        <v>106830.24406171036</v>
      </c>
      <c r="Q70" s="245">
        <f t="shared" si="6"/>
        <v>111896.6831571022</v>
      </c>
      <c r="R70" s="245">
        <f t="shared" si="6"/>
        <v>117168.65079370049</v>
      </c>
      <c r="S70" s="245">
        <f t="shared" si="6"/>
        <v>122654.77917023592</v>
      </c>
      <c r="T70" s="245">
        <f t="shared" si="6"/>
        <v>128364.06303778585</v>
      </c>
      <c r="U70" s="245">
        <f t="shared" si="6"/>
        <v>134305.87492697284</v>
      </c>
      <c r="V70" s="245">
        <f t="shared" si="6"/>
        <v>140489.98101470573</v>
      </c>
      <c r="W70" s="245">
        <f t="shared" si="6"/>
        <v>146926.55765732337</v>
      </c>
      <c r="X70" s="245">
        <f t="shared" si="6"/>
        <v>153626.20861813097</v>
      </c>
      <c r="Y70" s="245">
        <f t="shared" si="6"/>
        <v>160599.98301849246</v>
      </c>
    </row>
    <row r="71" spans="1:25">
      <c r="A71" s="243" t="s">
        <v>317</v>
      </c>
      <c r="B71" s="241"/>
      <c r="C71" s="241">
        <f>IF(B28-ABS(SUM(B71:B71))&gt;0,-B28/B30,0)</f>
        <v>-15718.400000000003</v>
      </c>
      <c r="D71" s="241">
        <f>IF(B28-ABS(SUM(B71:C71))&gt;0,-B28/B30,0)</f>
        <v>-15718.400000000003</v>
      </c>
      <c r="E71" s="241">
        <f>IF(B28-ABS(SUM(B71:D71))&gt;0,-B28/B30,0)</f>
        <v>-15718.400000000003</v>
      </c>
      <c r="F71" s="241">
        <f>IF(B28-ABS(SUM(B71:E71))&gt;0,-B28/B30,0)</f>
        <v>-15718.400000000003</v>
      </c>
      <c r="G71" s="241">
        <f>IF(B28-ABS(SUM(B71:F71))&gt;0,-B28/B30,0)</f>
        <v>-15718.400000000003</v>
      </c>
      <c r="H71" s="241">
        <f>IF(B28-ABS(SUM(B71:G71))&gt;0,-B28/B30,0)</f>
        <v>-15718.400000000003</v>
      </c>
      <c r="I71" s="241">
        <f>IF(B28-ABS(SUM(B71:H71))&gt;0,-B28/B30,0)</f>
        <v>-15718.400000000003</v>
      </c>
      <c r="J71" s="241">
        <f>IF(B28-ABS(SUM(B71:I71))&gt;0,-B28/B30,0)</f>
        <v>-15718.400000000003</v>
      </c>
      <c r="K71" s="241">
        <f>IF(B28-ABS(SUM(B71:J71))&gt;0,-B28/B30,0)</f>
        <v>-15718.400000000003</v>
      </c>
      <c r="L71" s="241">
        <f>IF(B28-ABS(SUM(B71:K71))&gt;0,-B28/B30,0)</f>
        <v>-15718.400000000003</v>
      </c>
      <c r="M71" s="241">
        <f>IF(B28-ABS(SUM(B71:L71))&gt;0,-B28/B30,0)</f>
        <v>-15718.400000000003</v>
      </c>
      <c r="N71" s="241">
        <f>IF(B28-ABS(SUM(B71:M71))&gt;0,-B28/B30,0)</f>
        <v>-15718.400000000003</v>
      </c>
      <c r="O71" s="241">
        <f>IF(B28-ABS(SUM(B71:N71))&gt;0,-B28/B30,0)</f>
        <v>-15718.400000000003</v>
      </c>
      <c r="P71" s="241">
        <f>IF(B28-ABS(SUM(B71:O71))&gt;0,-B28/B30,0)</f>
        <v>-15718.400000000003</v>
      </c>
      <c r="Q71" s="241">
        <f>IF(B28-ABS(SUM(B71:P71))&gt;0,-B28/B30,0)</f>
        <v>-15718.400000000003</v>
      </c>
      <c r="R71" s="241">
        <f>IF(B28-ABS(SUM(B71:Q71))&gt;0,-B28/B30,0)</f>
        <v>-15718.400000000003</v>
      </c>
      <c r="S71" s="241">
        <f>IF(B28-ABS(SUM(B71:R71))&gt;0,-B28/B30,0)</f>
        <v>-15718.400000000003</v>
      </c>
      <c r="T71" s="241">
        <f>IF(B28-ABS(SUM(B71:S71))&gt;0,-B28/B30,0)</f>
        <v>-15718.400000000003</v>
      </c>
      <c r="U71" s="241">
        <f>IF(B28-ABS(SUM(B71:T71))&gt;0,-B28/B30,0)</f>
        <v>-15718.400000000003</v>
      </c>
      <c r="V71" s="241">
        <f>IF(B28-ABS(SUM(B71:U71))&gt;0,-B28/B30,0)</f>
        <v>-15718.400000000003</v>
      </c>
      <c r="W71" s="241">
        <f>IF(B28-ABS(SUM(B71:V71))&gt;0,-B28/B30,0)</f>
        <v>-15718.400000000003</v>
      </c>
      <c r="X71" s="241">
        <f>IF(B28-ABS(SUM(B71:W71))&gt;0,-B28/B30,0)</f>
        <v>-15718.400000000003</v>
      </c>
      <c r="Y71" s="241">
        <f>IF(B28-ABS(SUM(B71:X71))&gt;0,-B28/B30,0)</f>
        <v>-15718.400000000003</v>
      </c>
    </row>
    <row r="72" spans="1:25">
      <c r="A72" s="242" t="s">
        <v>569</v>
      </c>
      <c r="B72" s="245"/>
      <c r="C72" s="245">
        <f>C70+C71</f>
        <v>40599.850387240971</v>
      </c>
      <c r="D72" s="245">
        <f t="shared" ref="D72:Y72" si="7">D70+D71</f>
        <v>43639.190458705089</v>
      </c>
      <c r="E72" s="245">
        <f t="shared" si="7"/>
        <v>46798.920912370697</v>
      </c>
      <c r="F72" s="245">
        <f t="shared" si="7"/>
        <v>50084.098144290278</v>
      </c>
      <c r="G72" s="245">
        <f t="shared" si="7"/>
        <v>53499.990919150478</v>
      </c>
      <c r="H72" s="245">
        <f t="shared" si="7"/>
        <v>57052.089289754796</v>
      </c>
      <c r="I72" s="245">
        <f t="shared" si="7"/>
        <v>60746.1138911245</v>
      </c>
      <c r="J72" s="245">
        <f t="shared" si="7"/>
        <v>64588.025624951719</v>
      </c>
      <c r="K72" s="245">
        <f t="shared" si="7"/>
        <v>68584.035750799681</v>
      </c>
      <c r="L72" s="245">
        <f t="shared" si="7"/>
        <v>72740.616401133273</v>
      </c>
      <c r="M72" s="245">
        <f t="shared" si="7"/>
        <v>77064.51153798087</v>
      </c>
      <c r="N72" s="245">
        <f t="shared" si="7"/>
        <v>81562.748369776076</v>
      </c>
      <c r="O72" s="245">
        <f t="shared" si="7"/>
        <v>86242.649247706664</v>
      </c>
      <c r="P72" s="245">
        <f t="shared" si="7"/>
        <v>91111.844061710348</v>
      </c>
      <c r="Q72" s="245">
        <f t="shared" si="7"/>
        <v>96178.283157102196</v>
      </c>
      <c r="R72" s="245">
        <f t="shared" si="7"/>
        <v>101450.25079370048</v>
      </c>
      <c r="S72" s="245">
        <f t="shared" si="7"/>
        <v>106936.37917023592</v>
      </c>
      <c r="T72" s="245">
        <f t="shared" si="7"/>
        <v>112645.66303778584</v>
      </c>
      <c r="U72" s="245">
        <f t="shared" si="7"/>
        <v>118587.47492697283</v>
      </c>
      <c r="V72" s="245">
        <f t="shared" si="7"/>
        <v>124771.58101470572</v>
      </c>
      <c r="W72" s="245">
        <f t="shared" si="7"/>
        <v>131208.15765732338</v>
      </c>
      <c r="X72" s="245">
        <f t="shared" si="7"/>
        <v>137907.80861813098</v>
      </c>
      <c r="Y72" s="245">
        <f t="shared" si="7"/>
        <v>144881.58301849247</v>
      </c>
    </row>
    <row r="73" spans="1:25">
      <c r="A73" s="243" t="s">
        <v>316</v>
      </c>
      <c r="B73" s="241">
        <f>-B59</f>
        <v>-12530.443667301917</v>
      </c>
      <c r="C73" s="241">
        <f>-C59</f>
        <v>-7395.103339455929</v>
      </c>
      <c r="D73" s="241">
        <f t="shared" ref="D73:Y73" si="8">-D59</f>
        <v>-2591.1298785635331</v>
      </c>
      <c r="E73" s="241">
        <f t="shared" si="8"/>
        <v>-1630.9625927515635</v>
      </c>
      <c r="F73" s="241">
        <f t="shared" si="8"/>
        <v>-1576.597172993178</v>
      </c>
      <c r="G73" s="241">
        <f t="shared" si="8"/>
        <v>-1467.8663334764074</v>
      </c>
      <c r="H73" s="241">
        <f t="shared" si="8"/>
        <v>-1359.1354939596363</v>
      </c>
      <c r="I73" s="241">
        <f t="shared" si="8"/>
        <v>-1250.4046544428656</v>
      </c>
      <c r="J73" s="241">
        <f t="shared" si="8"/>
        <v>-1141.6738149260946</v>
      </c>
      <c r="K73" s="241">
        <f t="shared" si="8"/>
        <v>-1032.9429754093239</v>
      </c>
      <c r="L73" s="241">
        <f t="shared" si="8"/>
        <v>-924.21213589255296</v>
      </c>
      <c r="M73" s="241">
        <f t="shared" si="8"/>
        <v>-815.48129637578211</v>
      </c>
      <c r="N73" s="241">
        <f t="shared" si="8"/>
        <v>-706.75045685901125</v>
      </c>
      <c r="O73" s="241">
        <f t="shared" si="8"/>
        <v>-598.01961734224039</v>
      </c>
      <c r="P73" s="241">
        <f t="shared" si="8"/>
        <v>-489.28877782546954</v>
      </c>
      <c r="Q73" s="241">
        <f t="shared" si="8"/>
        <v>-380.55793830869857</v>
      </c>
      <c r="R73" s="241">
        <f t="shared" si="8"/>
        <v>-271.82709879192771</v>
      </c>
      <c r="S73" s="241">
        <f t="shared" si="8"/>
        <v>-163.09625927515677</v>
      </c>
      <c r="T73" s="241">
        <f t="shared" si="8"/>
        <v>-54.365419758385876</v>
      </c>
      <c r="U73" s="241">
        <f t="shared" si="8"/>
        <v>54.365419758385023</v>
      </c>
      <c r="V73" s="241">
        <f t="shared" si="8"/>
        <v>0</v>
      </c>
      <c r="W73" s="241">
        <f t="shared" si="8"/>
        <v>0</v>
      </c>
      <c r="X73" s="241">
        <f t="shared" si="8"/>
        <v>0</v>
      </c>
      <c r="Y73" s="241">
        <f t="shared" si="8"/>
        <v>0</v>
      </c>
    </row>
    <row r="74" spans="1:25">
      <c r="A74" s="242" t="s">
        <v>320</v>
      </c>
      <c r="B74" s="245"/>
      <c r="C74" s="245">
        <f>C72+C73</f>
        <v>33204.747047785044</v>
      </c>
      <c r="D74" s="245">
        <f t="shared" ref="D74:Y74" si="9">D72+D73</f>
        <v>41048.060580141559</v>
      </c>
      <c r="E74" s="245">
        <f t="shared" si="9"/>
        <v>45167.958319619131</v>
      </c>
      <c r="F74" s="245">
        <f t="shared" si="9"/>
        <v>48507.5009712971</v>
      </c>
      <c r="G74" s="245">
        <f t="shared" si="9"/>
        <v>52032.124585674072</v>
      </c>
      <c r="H74" s="245">
        <f t="shared" si="9"/>
        <v>55692.953795795162</v>
      </c>
      <c r="I74" s="245">
        <f t="shared" si="9"/>
        <v>59495.709236681636</v>
      </c>
      <c r="J74" s="245">
        <f t="shared" si="9"/>
        <v>63446.351810025626</v>
      </c>
      <c r="K74" s="245">
        <f t="shared" si="9"/>
        <v>67551.092775390352</v>
      </c>
      <c r="L74" s="245">
        <f t="shared" si="9"/>
        <v>71816.404265240722</v>
      </c>
      <c r="M74" s="245">
        <f t="shared" si="9"/>
        <v>76249.030241605084</v>
      </c>
      <c r="N74" s="245">
        <f t="shared" si="9"/>
        <v>80855.997912917068</v>
      </c>
      <c r="O74" s="245">
        <f t="shared" si="9"/>
        <v>85644.629630364419</v>
      </c>
      <c r="P74" s="245">
        <f t="shared" si="9"/>
        <v>90622.555283884882</v>
      </c>
      <c r="Q74" s="245">
        <f t="shared" si="9"/>
        <v>95797.725218793494</v>
      </c>
      <c r="R74" s="245">
        <f t="shared" si="9"/>
        <v>101178.42369490856</v>
      </c>
      <c r="S74" s="245">
        <f t="shared" si="9"/>
        <v>106773.28291096076</v>
      </c>
      <c r="T74" s="245">
        <f t="shared" si="9"/>
        <v>112591.29761802746</v>
      </c>
      <c r="U74" s="245">
        <f t="shared" si="9"/>
        <v>118641.84034673122</v>
      </c>
      <c r="V74" s="245">
        <f t="shared" si="9"/>
        <v>124771.58101470572</v>
      </c>
      <c r="W74" s="245">
        <f t="shared" si="9"/>
        <v>131208.15765732338</v>
      </c>
      <c r="X74" s="245">
        <f t="shared" si="9"/>
        <v>137907.80861813098</v>
      </c>
      <c r="Y74" s="245">
        <f t="shared" si="9"/>
        <v>144881.58301849247</v>
      </c>
    </row>
    <row r="75" spans="1:25">
      <c r="A75" s="243" t="s">
        <v>315</v>
      </c>
      <c r="B75" s="241"/>
      <c r="C75" s="241">
        <f>-C74*B39</f>
        <v>-6640.9494095570089</v>
      </c>
      <c r="D75" s="241">
        <f>-D74*B39</f>
        <v>-8209.6121160283128</v>
      </c>
      <c r="E75" s="241">
        <f>-E74*B39</f>
        <v>-9033.5916639238258</v>
      </c>
      <c r="F75" s="241">
        <f>-F74*B39</f>
        <v>-9701.5001942594208</v>
      </c>
      <c r="G75" s="241">
        <f>-G74*B39</f>
        <v>-10406.424917134815</v>
      </c>
      <c r="H75" s="241">
        <f>-H74*B39</f>
        <v>-11138.590759159033</v>
      </c>
      <c r="I75" s="241">
        <f>-I74*B39</f>
        <v>-11899.141847336328</v>
      </c>
      <c r="J75" s="241">
        <f>-J74*B39</f>
        <v>-12689.270362005125</v>
      </c>
      <c r="K75" s="241">
        <f>-K74*B39</f>
        <v>-13510.21855507807</v>
      </c>
      <c r="L75" s="241">
        <f>-L74*B39</f>
        <v>-14363.280853048145</v>
      </c>
      <c r="M75" s="241">
        <f>-M74*B39</f>
        <v>-15249.806048321017</v>
      </c>
      <c r="N75" s="241">
        <f>-N74*B39</f>
        <v>-16171.199582583415</v>
      </c>
      <c r="O75" s="241">
        <f>-O74*B39</f>
        <v>-17128.925926072883</v>
      </c>
      <c r="P75" s="241">
        <f>-P74*B39</f>
        <v>-18124.511056776977</v>
      </c>
      <c r="Q75" s="241">
        <f>-Q74*B39</f>
        <v>-19159.545043758699</v>
      </c>
      <c r="R75" s="241">
        <f>-R74*B39</f>
        <v>-20235.684738981712</v>
      </c>
      <c r="S75" s="241">
        <f>-S74*B39</f>
        <v>-21354.656582192154</v>
      </c>
      <c r="T75" s="241">
        <f>-T74*B39</f>
        <v>-22518.259523605491</v>
      </c>
      <c r="U75" s="241">
        <f>-U74*B39</f>
        <v>-23728.368069346245</v>
      </c>
      <c r="V75" s="241">
        <f>-V74*B39</f>
        <v>-24954.316202941147</v>
      </c>
      <c r="W75" s="241">
        <f>-W74*B39</f>
        <v>-26241.631531464678</v>
      </c>
      <c r="X75" s="241">
        <f>-X74*B39</f>
        <v>-27581.561723626197</v>
      </c>
      <c r="Y75" s="241">
        <f>-Y74*B39</f>
        <v>-28976.316603698495</v>
      </c>
    </row>
    <row r="76" spans="1:25" ht="16.5" thickBot="1">
      <c r="A76" s="316" t="s">
        <v>319</v>
      </c>
      <c r="B76" s="317"/>
      <c r="C76" s="317">
        <f>C74+C75</f>
        <v>26563.797638228036</v>
      </c>
      <c r="D76" s="317">
        <f t="shared" ref="D76:Y76" si="10">D74+D75</f>
        <v>32838.448464113244</v>
      </c>
      <c r="E76" s="317">
        <f t="shared" si="10"/>
        <v>36134.366655695303</v>
      </c>
      <c r="F76" s="317">
        <f t="shared" si="10"/>
        <v>38806.000777037683</v>
      </c>
      <c r="G76" s="317">
        <f t="shared" si="10"/>
        <v>41625.699668539259</v>
      </c>
      <c r="H76" s="317">
        <f t="shared" si="10"/>
        <v>44554.363036636132</v>
      </c>
      <c r="I76" s="317">
        <f t="shared" si="10"/>
        <v>47596.567389345306</v>
      </c>
      <c r="J76" s="317">
        <f t="shared" si="10"/>
        <v>50757.081448020501</v>
      </c>
      <c r="K76" s="317">
        <f t="shared" si="10"/>
        <v>54040.874220312282</v>
      </c>
      <c r="L76" s="317">
        <f t="shared" si="10"/>
        <v>57453.123412192581</v>
      </c>
      <c r="M76" s="317">
        <f t="shared" si="10"/>
        <v>60999.22419328407</v>
      </c>
      <c r="N76" s="317">
        <f t="shared" si="10"/>
        <v>64684.798330333651</v>
      </c>
      <c r="O76" s="317">
        <f t="shared" si="10"/>
        <v>68515.703704291533</v>
      </c>
      <c r="P76" s="317">
        <f t="shared" si="10"/>
        <v>72498.044227107908</v>
      </c>
      <c r="Q76" s="317">
        <f t="shared" si="10"/>
        <v>76638.180175034795</v>
      </c>
      <c r="R76" s="317">
        <f t="shared" si="10"/>
        <v>80942.738955926849</v>
      </c>
      <c r="S76" s="317">
        <f t="shared" si="10"/>
        <v>85418.626328768602</v>
      </c>
      <c r="T76" s="317">
        <f t="shared" si="10"/>
        <v>90073.038094421965</v>
      </c>
      <c r="U76" s="317">
        <f t="shared" si="10"/>
        <v>94913.472277384979</v>
      </c>
      <c r="V76" s="317">
        <f t="shared" si="10"/>
        <v>99817.264811764573</v>
      </c>
      <c r="W76" s="317">
        <f t="shared" si="10"/>
        <v>104966.5261258587</v>
      </c>
      <c r="X76" s="317">
        <f t="shared" si="10"/>
        <v>110326.24689450479</v>
      </c>
      <c r="Y76" s="317">
        <f t="shared" si="10"/>
        <v>115905.26641479398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40599.850387240971</v>
      </c>
      <c r="D79" s="245">
        <f t="shared" si="12"/>
        <v>43639.190458705089</v>
      </c>
      <c r="E79" s="245">
        <f t="shared" si="12"/>
        <v>46798.920912370697</v>
      </c>
      <c r="F79" s="245">
        <f t="shared" si="12"/>
        <v>50084.098144290278</v>
      </c>
      <c r="G79" s="245">
        <f t="shared" si="12"/>
        <v>53499.990919150478</v>
      </c>
      <c r="H79" s="245">
        <f t="shared" si="12"/>
        <v>57052.089289754796</v>
      </c>
      <c r="I79" s="245">
        <f t="shared" si="12"/>
        <v>60746.1138911245</v>
      </c>
      <c r="J79" s="245">
        <f t="shared" si="12"/>
        <v>64588.025624951719</v>
      </c>
      <c r="K79" s="245">
        <f t="shared" si="12"/>
        <v>68584.035750799681</v>
      </c>
      <c r="L79" s="245">
        <f t="shared" si="12"/>
        <v>72740.616401133273</v>
      </c>
      <c r="M79" s="245">
        <f t="shared" si="12"/>
        <v>77064.51153798087</v>
      </c>
      <c r="N79" s="245">
        <f t="shared" si="12"/>
        <v>81562.748369776076</v>
      </c>
      <c r="O79" s="245">
        <f t="shared" si="12"/>
        <v>86242.649247706664</v>
      </c>
      <c r="P79" s="245">
        <f t="shared" si="12"/>
        <v>91111.844061710348</v>
      </c>
      <c r="Q79" s="245">
        <f t="shared" si="12"/>
        <v>96178.283157102196</v>
      </c>
      <c r="R79" s="245">
        <f t="shared" si="12"/>
        <v>101450.25079370048</v>
      </c>
      <c r="S79" s="245">
        <f t="shared" si="12"/>
        <v>106936.37917023592</v>
      </c>
      <c r="T79" s="245">
        <f t="shared" si="12"/>
        <v>112645.66303778584</v>
      </c>
      <c r="U79" s="245">
        <f t="shared" si="12"/>
        <v>118587.47492697283</v>
      </c>
      <c r="V79" s="245">
        <f t="shared" si="12"/>
        <v>124771.58101470572</v>
      </c>
      <c r="W79" s="245">
        <f t="shared" si="12"/>
        <v>131208.15765732338</v>
      </c>
      <c r="X79" s="245">
        <f t="shared" si="12"/>
        <v>137907.80861813098</v>
      </c>
      <c r="Y79" s="245">
        <f t="shared" si="12"/>
        <v>144881.58301849247</v>
      </c>
    </row>
    <row r="80" spans="1:25">
      <c r="A80" s="243" t="s">
        <v>317</v>
      </c>
      <c r="B80" s="241">
        <f t="shared" ref="B80:Y80" si="13">-B71</f>
        <v>0</v>
      </c>
      <c r="C80" s="241">
        <f>-C71</f>
        <v>15718.400000000003</v>
      </c>
      <c r="D80" s="241">
        <f>-D71</f>
        <v>15718.400000000003</v>
      </c>
      <c r="E80" s="241">
        <f t="shared" si="13"/>
        <v>15718.400000000003</v>
      </c>
      <c r="F80" s="241">
        <f t="shared" si="13"/>
        <v>15718.400000000003</v>
      </c>
      <c r="G80" s="241">
        <f t="shared" si="13"/>
        <v>15718.400000000003</v>
      </c>
      <c r="H80" s="241">
        <f t="shared" si="13"/>
        <v>15718.400000000003</v>
      </c>
      <c r="I80" s="241">
        <f t="shared" si="13"/>
        <v>15718.400000000003</v>
      </c>
      <c r="J80" s="241">
        <f t="shared" si="13"/>
        <v>15718.400000000003</v>
      </c>
      <c r="K80" s="241">
        <f t="shared" si="13"/>
        <v>15718.400000000003</v>
      </c>
      <c r="L80" s="241">
        <f t="shared" si="13"/>
        <v>15718.400000000003</v>
      </c>
      <c r="M80" s="241">
        <f t="shared" si="13"/>
        <v>15718.400000000003</v>
      </c>
      <c r="N80" s="241">
        <f t="shared" si="13"/>
        <v>15718.400000000003</v>
      </c>
      <c r="O80" s="241">
        <f t="shared" si="13"/>
        <v>15718.400000000003</v>
      </c>
      <c r="P80" s="241">
        <f t="shared" si="13"/>
        <v>15718.400000000003</v>
      </c>
      <c r="Q80" s="241">
        <f t="shared" si="13"/>
        <v>15718.400000000003</v>
      </c>
      <c r="R80" s="241">
        <f t="shared" si="13"/>
        <v>15718.400000000003</v>
      </c>
      <c r="S80" s="241">
        <f t="shared" si="13"/>
        <v>15718.400000000003</v>
      </c>
      <c r="T80" s="241">
        <f t="shared" si="13"/>
        <v>15718.400000000003</v>
      </c>
      <c r="U80" s="241">
        <f t="shared" si="13"/>
        <v>15718.400000000003</v>
      </c>
      <c r="V80" s="241">
        <f t="shared" si="13"/>
        <v>15718.400000000003</v>
      </c>
      <c r="W80" s="241">
        <f t="shared" si="13"/>
        <v>15718.400000000003</v>
      </c>
      <c r="X80" s="241">
        <f t="shared" si="13"/>
        <v>15718.400000000003</v>
      </c>
      <c r="Y80" s="241">
        <f t="shared" si="13"/>
        <v>15718.400000000003</v>
      </c>
    </row>
    <row r="81" spans="1:25">
      <c r="A81" s="243" t="s">
        <v>316</v>
      </c>
      <c r="B81" s="241">
        <f t="shared" ref="B81:Y81" si="14">B73</f>
        <v>-12530.443667301917</v>
      </c>
      <c r="C81" s="241">
        <f>C73</f>
        <v>-7395.103339455929</v>
      </c>
      <c r="D81" s="241">
        <f t="shared" si="14"/>
        <v>-2591.1298785635331</v>
      </c>
      <c r="E81" s="241">
        <f t="shared" si="14"/>
        <v>-1630.9625927515635</v>
      </c>
      <c r="F81" s="241">
        <f t="shared" si="14"/>
        <v>-1576.597172993178</v>
      </c>
      <c r="G81" s="241">
        <f t="shared" si="14"/>
        <v>-1467.8663334764074</v>
      </c>
      <c r="H81" s="241">
        <f t="shared" si="14"/>
        <v>-1359.1354939596363</v>
      </c>
      <c r="I81" s="241">
        <f t="shared" si="14"/>
        <v>-1250.4046544428656</v>
      </c>
      <c r="J81" s="241">
        <f t="shared" si="14"/>
        <v>-1141.6738149260946</v>
      </c>
      <c r="K81" s="241">
        <f t="shared" si="14"/>
        <v>-1032.9429754093239</v>
      </c>
      <c r="L81" s="241">
        <f t="shared" si="14"/>
        <v>-924.21213589255296</v>
      </c>
      <c r="M81" s="241">
        <f t="shared" si="14"/>
        <v>-815.48129637578211</v>
      </c>
      <c r="N81" s="241">
        <f t="shared" si="14"/>
        <v>-706.75045685901125</v>
      </c>
      <c r="O81" s="241">
        <f t="shared" si="14"/>
        <v>-598.01961734224039</v>
      </c>
      <c r="P81" s="241">
        <f t="shared" si="14"/>
        <v>-489.28877782546954</v>
      </c>
      <c r="Q81" s="241">
        <f t="shared" si="14"/>
        <v>-380.55793830869857</v>
      </c>
      <c r="R81" s="241">
        <f t="shared" si="14"/>
        <v>-271.82709879192771</v>
      </c>
      <c r="S81" s="241">
        <f t="shared" si="14"/>
        <v>-163.09625927515677</v>
      </c>
      <c r="T81" s="241">
        <f t="shared" si="14"/>
        <v>-54.365419758385876</v>
      </c>
      <c r="U81" s="241">
        <f t="shared" si="14"/>
        <v>54.365419758385023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-6640.9494095570089</v>
      </c>
      <c r="D82" s="241">
        <f>IF(SUM(B75:D75)+SUM(A82:C82)&gt;0,0,SUM(B75:D75)-SUM(A82:C82))</f>
        <v>-8209.6121160283146</v>
      </c>
      <c r="E82" s="241">
        <f>IF(SUM(B75:E75)+SUM(A82:D82)&gt;0,0,SUM(B75:E75)-SUM(A82:D82))</f>
        <v>-9033.5916639238239</v>
      </c>
      <c r="F82" s="241">
        <f>IF(SUM(B75:F75)+SUM(A82:E82)&gt;0,0,SUM(B75:F75)-SUM(A82:E82))</f>
        <v>-9701.5001942594245</v>
      </c>
      <c r="G82" s="241">
        <f>IF(SUM(B75:G75)+SUM(A82:F82)&gt;0,0,SUM(B75:G75)-SUM(A82:F82))</f>
        <v>-10406.424917134813</v>
      </c>
      <c r="H82" s="241">
        <f>IF(SUM(B75:H75)+SUM(A82:G82)&gt;0,0,SUM(B75:H75)-SUM(A82:G82))</f>
        <v>-11138.590759159029</v>
      </c>
      <c r="I82" s="241">
        <f>IF(SUM(B75:I75)+SUM(A82:H82)&gt;0,0,SUM(B75:I75)-SUM(A82:H82))</f>
        <v>-11899.14184733633</v>
      </c>
      <c r="J82" s="241">
        <f>IF(SUM(B75:J75)+SUM(A82:I82)&gt;0,0,SUM(B75:J75)-SUM(A82:I82))</f>
        <v>-12689.270362005118</v>
      </c>
      <c r="K82" s="241">
        <f>IF(SUM(B75:K75)+SUM(A82:J82)&gt;0,0,SUM(B75:K75)-SUM(A82:J82))</f>
        <v>-13510.21855507807</v>
      </c>
      <c r="L82" s="241">
        <f>IF(SUM(B75:L75)+SUM(A82:K82)&gt;0,0,SUM(B75:L75)-SUM(A82:K82))</f>
        <v>-14363.280853048142</v>
      </c>
      <c r="M82" s="241">
        <f>IF(SUM(B75:M75)+SUM(A82:L82)&gt;0,0,SUM(B75:M75)-SUM(A82:L82))</f>
        <v>-15249.806048321014</v>
      </c>
      <c r="N82" s="241">
        <f>IF(SUM(B75:N75)+SUM(A82:M82)&gt;0,0,SUM(B75:N75)-SUM(A82:M82))</f>
        <v>-16171.199582583402</v>
      </c>
      <c r="O82" s="241">
        <f>IF(SUM(B75:O75)+SUM(A82:N82)&gt;0,0,SUM(B75:O75)-SUM(A82:N82))</f>
        <v>-17128.925926072872</v>
      </c>
      <c r="P82" s="241">
        <f>IF(SUM(B75:P75)+SUM(A82:O82)&gt;0,0,SUM(B75:P75)-SUM(A82:O82))</f>
        <v>-18124.511056776973</v>
      </c>
      <c r="Q82" s="241">
        <f>IF(SUM(B75:Q75)+SUM(A82:P82)&gt;0,0,SUM(B75:Q75)-SUM(A82:P82))</f>
        <v>-19159.545043758699</v>
      </c>
      <c r="R82" s="241">
        <f>IF(SUM(B75:R75)+SUM(A82:Q82)&gt;0,0,SUM(B75:R75)-SUM(A82:Q82))</f>
        <v>-20235.684738981712</v>
      </c>
      <c r="S82" s="241">
        <f>IF(SUM(B75:S75)+SUM(A82:R82)&gt;0,0,SUM(B75:S75)-SUM(A82:R82))</f>
        <v>-21354.656582192169</v>
      </c>
      <c r="T82" s="241">
        <f>IF(SUM(B75:T75)+SUM(A82:S82)&gt;0,0,SUM(B75:T75)-SUM(A82:S82))</f>
        <v>-22518.259523605491</v>
      </c>
      <c r="U82" s="241">
        <f>IF(SUM(B75:U75)+SUM(A82:T82)&gt;0,0,SUM(B75:U75)-SUM(A82:T82))</f>
        <v>-23728.368069346267</v>
      </c>
      <c r="V82" s="241">
        <f>IF(SUM(B75:V75)+SUM(A82:U82)&gt;0,0,SUM(B75:V75)-SUM(A82:U82))</f>
        <v>-24954.316202941176</v>
      </c>
      <c r="W82" s="241">
        <f>IF(SUM(B75:W75)+SUM(A82:V82)&gt;0,0,SUM(B75:W75)-SUM(A82:V82))</f>
        <v>-26241.631531464693</v>
      </c>
      <c r="X82" s="241">
        <f>IF(SUM(B75:X75)+SUM(A82:W82)&gt;0,0,SUM(B75:X75)-SUM(A82:W82))</f>
        <v>-27581.561723626219</v>
      </c>
      <c r="Y82" s="241">
        <f>IF(SUM(B75:Y75)+SUM(A82:X82)&gt;0,0,SUM(B75:Y75)-SUM(A82:X82))</f>
        <v>-28976.316603698477</v>
      </c>
    </row>
    <row r="83" spans="1:25">
      <c r="A83" s="243" t="s">
        <v>314</v>
      </c>
      <c r="B83" s="241">
        <f>IF(((SUM(B62:B62)+SUM(B64:B68))+SUM(B85:B85))&lt;0,((SUM(B62:B62)+SUM(B64:B68))+SUM(B85:B85))*0.18-SUM(A83:A83),IF(SUM(A83:B83)&lt;0,0-SUM(A83:B83),0))</f>
        <v>-99025.920000000013</v>
      </c>
      <c r="C83" s="241">
        <f>IF(((SUM(B62:C62)+SUM(B64:C68))+SUM(B85:C85))&lt;0,((SUM(B62:C62)+SUM(B64:C68))+SUM(B85:C85))*0.18-SUM(A83:B83),IF(SUM(B83:B83)&lt;0,0-SUM(B83:B83),0))</f>
        <v>12284.732877703369</v>
      </c>
      <c r="D83" s="241">
        <f>IF(((SUM(B62:D62)+SUM(B64:D68))+SUM(B85:D85))&lt;0,((SUM(B62:D62)+SUM(B64:D68))+SUM(B85:D85))*0.18-SUM(A83:C83),IF(SUM(B83:C83)&lt;0,0-SUM(B83:C83),0))</f>
        <v>12800.69165856691</v>
      </c>
      <c r="E83" s="241">
        <f>IF(((SUM(B62:E62)+SUM(B64:E68))+SUM(B85:E85))&lt;0,((SUM(B62:E62)+SUM(B64:E68))+SUM(B85:E85))*0.18-SUM(A83:D83),IF(SUM(B83:D83)&lt;0,0-SUM(B83:D83),0))</f>
        <v>13338.320708226733</v>
      </c>
      <c r="F83" s="241">
        <f>IF(((SUM(B62:F62)+SUM(B64:F68))+SUM(B85:F85))&lt;0,((SUM(B62:F62)+SUM(B64:F68))+SUM(B85:F85))*0.18-SUM(A83:E83),IF(SUM(B83:E83)&lt;0,0-SUM(B83:E83),0))</f>
        <v>13898.530177972243</v>
      </c>
      <c r="G83" s="241">
        <f>IF(((SUM(B62:G62)+SUM(B64:G68))+SUM(B85:G85))&lt;0,((SUM(B62:G62)+SUM(B64:G68))+SUM(B85:G85))*0.18-SUM(A83:F83),IF(SUM(B83:F83)&lt;0,0-SUM(B83:F83),0))</f>
        <v>14482.268445447095</v>
      </c>
      <c r="H83" s="241">
        <f>IF(((SUM(B62:H62)+SUM(B64:H68))+SUM(B85:H85))&lt;0,((SUM(B62:H62)+SUM(B64:H68))+SUM(B85:H85))*0.18-SUM(A83:G83),IF(SUM(B83:G83)&lt;0,0-SUM(B83:G83),0))</f>
        <v>15090.523720155867</v>
      </c>
      <c r="I83" s="241">
        <f>IF(((SUM(B62:I62)+SUM(B64:I68))+SUM(B85:I85))&lt;0,((SUM(B62:I62)+SUM(B64:I68))+SUM(B85:I85))*0.18-SUM(A83:H83),IF(SUM(B83:H83)&lt;0,0-SUM(B83:H83),0))</f>
        <v>15724.325716402418</v>
      </c>
      <c r="J83" s="241">
        <f>IF(((SUM(B62:J62)+SUM(B64:J68))+SUM(B85:J85))&lt;0,((SUM(B62:J62)+SUM(B64:J68))+SUM(B85:J85))*0.18-SUM(A83:I83),IF(SUM(B83:I83)&lt;0,0-SUM(B83:I83),0))</f>
        <v>1406.5266955253792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-7096.8576000000021</v>
      </c>
      <c r="D84" s="241">
        <f>-(D62-C62)*B42</f>
        <v>-298.06801919999998</v>
      </c>
      <c r="E84" s="241">
        <f>-(E62-D62)*B42</f>
        <v>-310.58687600639973</v>
      </c>
      <c r="F84" s="241">
        <f>-(F62-E62)*B42</f>
        <v>-323.63152479866989</v>
      </c>
      <c r="G84" s="241">
        <f>-(G62-F62)*B42</f>
        <v>-337.22404884021381</v>
      </c>
      <c r="H84" s="241">
        <f>-(H62-G62)*B42</f>
        <v>-351.38745889150164</v>
      </c>
      <c r="I84" s="241">
        <f>-(I62-H62)*B42</f>
        <v>-366.14573216494466</v>
      </c>
      <c r="J84" s="241">
        <f>-(J62-I62)*B42</f>
        <v>-381.52385291587274</v>
      </c>
      <c r="K84" s="241">
        <f>-(K62-J62)*B42</f>
        <v>-397.54785473833908</v>
      </c>
      <c r="L84" s="241">
        <f>-(L62-K62)*B42</f>
        <v>-414.24486463734939</v>
      </c>
      <c r="M84" s="241">
        <f>-(M62-L62)*B42</f>
        <v>-431.64314895211868</v>
      </c>
      <c r="N84" s="241">
        <f>-(N62-M62)*B42</f>
        <v>-449.77216120810772</v>
      </c>
      <c r="O84" s="241">
        <f>-(O62-N62)*B42</f>
        <v>-468.66259197884796</v>
      </c>
      <c r="P84" s="241">
        <f>-(P62-O62)*B42</f>
        <v>-488.34642084195951</v>
      </c>
      <c r="Q84" s="241">
        <f>-(Q62-P62)*B42</f>
        <v>-508.85697051732279</v>
      </c>
      <c r="R84" s="241">
        <f>-(R62-Q62)*B42</f>
        <v>-530.22896327904891</v>
      </c>
      <c r="S84" s="241">
        <f>-(S62-R62)*B42</f>
        <v>-552.4985797367699</v>
      </c>
      <c r="T84" s="241">
        <f>-(T62-S62)*B42</f>
        <v>-575.70352008571501</v>
      </c>
      <c r="U84" s="241">
        <f>-(U62-T62)*B42</f>
        <v>-599.88306792931405</v>
      </c>
      <c r="V84" s="241">
        <f>-(V62-U62)*B42</f>
        <v>-625.07815678234624</v>
      </c>
      <c r="W84" s="241">
        <f>-(W62-V62)*B42</f>
        <v>-651.33143936720444</v>
      </c>
      <c r="X84" s="241">
        <f>-(X62-W62)*B42</f>
        <v>-678.68735982062651</v>
      </c>
      <c r="Y84" s="241">
        <f>-(Y62-X62)*B42</f>
        <v>-707.192228933092</v>
      </c>
    </row>
    <row r="85" spans="1:25">
      <c r="A85" s="243" t="s">
        <v>312</v>
      </c>
      <c r="B85" s="241">
        <f>-(B28+B29)*B31</f>
        <v>-550144.00000000012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-22783.601477057538</v>
      </c>
      <c r="C86" s="241">
        <f>C57-C58</f>
        <v>-56445.313543013137</v>
      </c>
      <c r="D86" s="241">
        <f t="shared" ref="D86:Y86" si="15">D57-D58</f>
        <v>-15362.676572991513</v>
      </c>
      <c r="E86" s="241">
        <f t="shared" si="15"/>
        <v>0</v>
      </c>
      <c r="F86" s="241">
        <f t="shared" si="15"/>
        <v>-869.8467161341672</v>
      </c>
      <c r="G86" s="241">
        <f t="shared" si="15"/>
        <v>-869.8467161341672</v>
      </c>
      <c r="H86" s="241">
        <f t="shared" si="15"/>
        <v>-869.8467161341672</v>
      </c>
      <c r="I86" s="241">
        <f t="shared" si="15"/>
        <v>-869.8467161341672</v>
      </c>
      <c r="J86" s="241">
        <f t="shared" si="15"/>
        <v>-869.8467161341672</v>
      </c>
      <c r="K86" s="241">
        <f t="shared" si="15"/>
        <v>-869.8467161341672</v>
      </c>
      <c r="L86" s="241">
        <f t="shared" si="15"/>
        <v>-869.8467161341672</v>
      </c>
      <c r="M86" s="241">
        <f t="shared" si="15"/>
        <v>-869.8467161341672</v>
      </c>
      <c r="N86" s="241">
        <f t="shared" si="15"/>
        <v>-869.8467161341672</v>
      </c>
      <c r="O86" s="241">
        <f t="shared" si="15"/>
        <v>-869.8467161341672</v>
      </c>
      <c r="P86" s="241">
        <f t="shared" si="15"/>
        <v>-869.8467161341672</v>
      </c>
      <c r="Q86" s="241">
        <f t="shared" si="15"/>
        <v>-869.8467161341672</v>
      </c>
      <c r="R86" s="241">
        <f t="shared" si="15"/>
        <v>-869.8467161341672</v>
      </c>
      <c r="S86" s="241">
        <f t="shared" si="15"/>
        <v>-869.8467161341672</v>
      </c>
      <c r="T86" s="241">
        <f t="shared" si="15"/>
        <v>-869.8467161341672</v>
      </c>
      <c r="U86" s="241">
        <f t="shared" si="15"/>
        <v>-869.8467161341672</v>
      </c>
      <c r="V86" s="241">
        <f t="shared" si="15"/>
        <v>0</v>
      </c>
      <c r="W86" s="241">
        <f t="shared" si="15"/>
        <v>0</v>
      </c>
      <c r="X86" s="241">
        <f t="shared" si="15"/>
        <v>0</v>
      </c>
      <c r="Y86" s="241">
        <f t="shared" si="15"/>
        <v>0</v>
      </c>
    </row>
    <row r="87" spans="1:25">
      <c r="A87" s="242" t="s">
        <v>310</v>
      </c>
      <c r="B87" s="245">
        <f t="shared" ref="B87:Y87" si="16">SUM(B79:B86)</f>
        <v>-684483.96514435962</v>
      </c>
      <c r="C87" s="245">
        <f>SUM(C79:C86)</f>
        <v>-8975.2406270817373</v>
      </c>
      <c r="D87" s="245">
        <f t="shared" si="16"/>
        <v>45696.795530488642</v>
      </c>
      <c r="E87" s="245">
        <f t="shared" si="16"/>
        <v>64880.50048791564</v>
      </c>
      <c r="F87" s="245">
        <f t="shared" si="16"/>
        <v>67229.452714077081</v>
      </c>
      <c r="G87" s="245">
        <f t="shared" si="16"/>
        <v>70619.297349011962</v>
      </c>
      <c r="H87" s="245">
        <f t="shared" si="16"/>
        <v>74142.052581766329</v>
      </c>
      <c r="I87" s="245">
        <f t="shared" si="16"/>
        <v>77803.300657448606</v>
      </c>
      <c r="J87" s="245">
        <f t="shared" si="16"/>
        <v>66630.63757449585</v>
      </c>
      <c r="K87" s="245">
        <f t="shared" si="16"/>
        <v>68491.879649439783</v>
      </c>
      <c r="L87" s="245">
        <f t="shared" si="16"/>
        <v>71887.431831421069</v>
      </c>
      <c r="M87" s="245">
        <f t="shared" si="16"/>
        <v>75416.13432819779</v>
      </c>
      <c r="N87" s="245">
        <f t="shared" si="16"/>
        <v>79083.579452991398</v>
      </c>
      <c r="O87" s="245">
        <f t="shared" si="16"/>
        <v>82895.594396178538</v>
      </c>
      <c r="P87" s="245">
        <f t="shared" si="16"/>
        <v>86858.251090131787</v>
      </c>
      <c r="Q87" s="245">
        <f t="shared" si="16"/>
        <v>90977.876488383306</v>
      </c>
      <c r="R87" s="245">
        <f t="shared" si="16"/>
        <v>95261.06327651364</v>
      </c>
      <c r="S87" s="245">
        <f t="shared" si="16"/>
        <v>99714.681032897657</v>
      </c>
      <c r="T87" s="245">
        <f t="shared" si="16"/>
        <v>104345.88785820208</v>
      </c>
      <c r="U87" s="245">
        <f t="shared" si="16"/>
        <v>109162.14249332149</v>
      </c>
      <c r="V87" s="245">
        <f t="shared" si="16"/>
        <v>114910.58665498221</v>
      </c>
      <c r="W87" s="245">
        <f t="shared" si="16"/>
        <v>120033.59468649147</v>
      </c>
      <c r="X87" s="245">
        <f t="shared" si="16"/>
        <v>125365.95953468412</v>
      </c>
      <c r="Y87" s="245">
        <f t="shared" si="16"/>
        <v>130916.47418586089</v>
      </c>
    </row>
    <row r="88" spans="1:25">
      <c r="A88" s="242" t="s">
        <v>570</v>
      </c>
      <c r="B88" s="245">
        <f>SUM(B87:B87)</f>
        <v>-684483.96514435962</v>
      </c>
      <c r="C88" s="245">
        <f>SUM(B87:C87)</f>
        <v>-693459.20577144134</v>
      </c>
      <c r="D88" s="245">
        <f>SUM(B87:D87)</f>
        <v>-647762.41024095274</v>
      </c>
      <c r="E88" s="245">
        <f>SUM(B87:E87)</f>
        <v>-582881.90975303715</v>
      </c>
      <c r="F88" s="245">
        <f>SUM(B87:F87)</f>
        <v>-515652.45703896007</v>
      </c>
      <c r="G88" s="245">
        <f>SUM(B87:G87)</f>
        <v>-445033.15968994808</v>
      </c>
      <c r="H88" s="245">
        <f>SUM(B87:H87)</f>
        <v>-370891.10710818175</v>
      </c>
      <c r="I88" s="245">
        <f>SUM(B87:I87)</f>
        <v>-293087.80645073316</v>
      </c>
      <c r="J88" s="245">
        <f>SUM(B87:J87)</f>
        <v>-226457.16887623729</v>
      </c>
      <c r="K88" s="245">
        <f>SUM(B87:K87)</f>
        <v>-157965.28922679753</v>
      </c>
      <c r="L88" s="245">
        <f>SUM(B87:L87)</f>
        <v>-86077.857395376457</v>
      </c>
      <c r="M88" s="245">
        <f>SUM(B87:M87)</f>
        <v>-10661.723067178667</v>
      </c>
      <c r="N88" s="245">
        <f>SUM(B87:N87)</f>
        <v>68421.856385812731</v>
      </c>
      <c r="O88" s="245">
        <f>SUM(B87:O87)</f>
        <v>151317.45078199127</v>
      </c>
      <c r="P88" s="245">
        <f>SUM(B87:P87)</f>
        <v>238175.70187212306</v>
      </c>
      <c r="Q88" s="245">
        <f>SUM(B87:Q87)</f>
        <v>329153.57836050633</v>
      </c>
      <c r="R88" s="245">
        <f>SUM(B87:R87)</f>
        <v>424414.64163701999</v>
      </c>
      <c r="S88" s="245">
        <f>SUM(B87:S87)</f>
        <v>524129.32266991766</v>
      </c>
      <c r="T88" s="245">
        <f>SUM(B87:T87)</f>
        <v>628475.2105281197</v>
      </c>
      <c r="U88" s="245">
        <f>SUM(B87:U87)</f>
        <v>737637.35302144114</v>
      </c>
      <c r="V88" s="245">
        <f>SUM(B87:V87)</f>
        <v>852547.93967642332</v>
      </c>
      <c r="W88" s="245">
        <f>SUM(B87:W87)</f>
        <v>972581.53436291474</v>
      </c>
      <c r="X88" s="245">
        <f>SUM(B87:X87)</f>
        <v>1097947.4938975989</v>
      </c>
      <c r="Y88" s="245">
        <f>SUM(B87:Y87)</f>
        <v>1228863.9680834599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-684483.96514435962</v>
      </c>
      <c r="C90" s="245">
        <f t="shared" si="17"/>
        <v>-8279.7422759056608</v>
      </c>
      <c r="D90" s="245">
        <f t="shared" si="17"/>
        <v>38889.036378256562</v>
      </c>
      <c r="E90" s="245">
        <f t="shared" si="17"/>
        <v>50936.176853447367</v>
      </c>
      <c r="F90" s="245">
        <f t="shared" si="17"/>
        <v>48690.299623687686</v>
      </c>
      <c r="G90" s="245">
        <f t="shared" si="17"/>
        <v>47182.068965691207</v>
      </c>
      <c r="H90" s="245">
        <f t="shared" si="17"/>
        <v>45697.128601476266</v>
      </c>
      <c r="I90" s="245">
        <f t="shared" si="17"/>
        <v>44237.751641028051</v>
      </c>
      <c r="J90" s="245">
        <f t="shared" si="17"/>
        <v>34949.398955672332</v>
      </c>
      <c r="K90" s="245">
        <f t="shared" si="17"/>
        <v>33141.758250300772</v>
      </c>
      <c r="L90" s="245">
        <f t="shared" si="17"/>
        <v>32089.292855724372</v>
      </c>
      <c r="M90" s="245">
        <f t="shared" si="17"/>
        <v>31055.760113100714</v>
      </c>
      <c r="N90" s="245">
        <f t="shared" si="17"/>
        <v>30042.421257513743</v>
      </c>
      <c r="O90" s="245">
        <f t="shared" si="17"/>
        <v>29050.310680131512</v>
      </c>
      <c r="P90" s="245">
        <f t="shared" si="17"/>
        <v>28080.260322150079</v>
      </c>
      <c r="Q90" s="245">
        <f t="shared" si="17"/>
        <v>27132.92177384923</v>
      </c>
      <c r="R90" s="245">
        <f t="shared" si="17"/>
        <v>26208.786283156769</v>
      </c>
      <c r="S90" s="245">
        <f t="shared" si="17"/>
        <v>25308.202860405829</v>
      </c>
      <c r="T90" s="245">
        <f t="shared" si="17"/>
        <v>24431.394649768732</v>
      </c>
      <c r="U90" s="245">
        <f t="shared" si="17"/>
        <v>23578.473723031959</v>
      </c>
      <c r="V90" s="245">
        <f t="shared" si="17"/>
        <v>22896.779288615344</v>
      </c>
      <c r="W90" s="245">
        <f t="shared" si="17"/>
        <v>22064.184784678306</v>
      </c>
      <c r="X90" s="245">
        <f t="shared" si="17"/>
        <v>21258.637213561989</v>
      </c>
      <c r="Y90" s="245">
        <f t="shared" si="17"/>
        <v>20479.568872672331</v>
      </c>
    </row>
    <row r="91" spans="1:25">
      <c r="A91" s="244" t="s">
        <v>572</v>
      </c>
      <c r="B91" s="245">
        <f>SUM(B90:B90)</f>
        <v>-684483.96514435962</v>
      </c>
      <c r="C91" s="245">
        <f>SUM(B90:C90)</f>
        <v>-692763.7074202653</v>
      </c>
      <c r="D91" s="245">
        <f>SUM(B90:D90)</f>
        <v>-653874.67104200879</v>
      </c>
      <c r="E91" s="245">
        <f>SUM(B90:E90)</f>
        <v>-602938.49418856145</v>
      </c>
      <c r="F91" s="245">
        <f>SUM(B90:F90)</f>
        <v>-554248.19456487382</v>
      </c>
      <c r="G91" s="245">
        <f>SUM(B90:G90)</f>
        <v>-507066.12559918262</v>
      </c>
      <c r="H91" s="245">
        <f>SUM(B90:H90)</f>
        <v>-461368.99699770636</v>
      </c>
      <c r="I91" s="245">
        <f>SUM(B90:I90)</f>
        <v>-417131.24535667832</v>
      </c>
      <c r="J91" s="245">
        <f>SUM(B90:J90)</f>
        <v>-382181.84640100598</v>
      </c>
      <c r="K91" s="245">
        <f>SUM(B90:K90)</f>
        <v>-349040.08815070521</v>
      </c>
      <c r="L91" s="245">
        <f>SUM(B90:L90)</f>
        <v>-316950.79529498087</v>
      </c>
      <c r="M91" s="245">
        <f>SUM(B90:M90)</f>
        <v>-285895.03518188017</v>
      </c>
      <c r="N91" s="245">
        <f>SUM(B90:N90)</f>
        <v>-255852.61392436642</v>
      </c>
      <c r="O91" s="245">
        <f>SUM(B90:O90)</f>
        <v>-226802.30324423491</v>
      </c>
      <c r="P91" s="245">
        <f>SUM(B90:P90)</f>
        <v>-198722.04292208483</v>
      </c>
      <c r="Q91" s="245">
        <f>SUM(B90:Q90)</f>
        <v>-171589.1211482356</v>
      </c>
      <c r="R91" s="245">
        <f>SUM(B90:R90)</f>
        <v>-145380.33486507882</v>
      </c>
      <c r="S91" s="245">
        <f>SUM(B90:S90)</f>
        <v>-120072.132004673</v>
      </c>
      <c r="T91" s="245">
        <f>SUM(B90:T90)</f>
        <v>-95640.737354904268</v>
      </c>
      <c r="U91" s="245">
        <f>SUM(B90:U90)</f>
        <v>-72062.263631872309</v>
      </c>
      <c r="V91" s="245">
        <f>SUM(B90:V90)</f>
        <v>-49165.484343256961</v>
      </c>
      <c r="W91" s="245">
        <f>SUM(B90:W90)</f>
        <v>-27101.299558578656</v>
      </c>
      <c r="X91" s="245">
        <f>SUM(B90:X90)</f>
        <v>-5842.6623450166662</v>
      </c>
      <c r="Y91" s="245">
        <f>SUM(B90:Y90)</f>
        <v>14636.906527655665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22.285292253042154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F_</v>
      </c>
      <c r="B12" s="434"/>
      <c r="C12" s="434"/>
      <c r="D12" s="434"/>
      <c r="E12" s="434"/>
      <c r="F12" s="434"/>
      <c r="G12" s="434"/>
      <c r="H12" s="434"/>
      <c r="I12" s="434"/>
      <c r="J12" s="435" t="str">
        <f>'1. паспорт местоположение'!C12</f>
        <v>1.1.4.147.47</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ВЛ 6 кВ от опоры №9  ВЛ 6кВ (ТП-495 яч.4 - КТПН - 692)  до КТПН СТ №13  "Май"</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D10"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1.1.4.147.47</v>
      </c>
      <c r="C11" s="6"/>
      <c r="D11" s="6"/>
      <c r="E11" s="6"/>
      <c r="F11" s="6"/>
      <c r="G11" s="6"/>
      <c r="H11" s="207" t="str">
        <f>'1. паспорт местоположение'!C12</f>
        <v>1.1.4.147.47</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ВЛ 6 кВ от опоры №9  ВЛ 6кВ (ТП-495 яч.4 - КТПН - 692)  до КТПН СТ №13  "Май"</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0.6601728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c r="T27" s="209"/>
      <c r="U27" s="209">
        <f>VLOOKUP($H$11,'[6]2'!$A$15:$CR$670,69,FALSE)</f>
        <v>0</v>
      </c>
      <c r="V27" s="209"/>
      <c r="W27" s="209">
        <v>0.6601728</v>
      </c>
      <c r="X27" s="209"/>
      <c r="Y27" s="209">
        <f>VLOOKUP($H$11,'[6]2'!$A$15:$CR$670,79,FALSE)</f>
        <v>0</v>
      </c>
      <c r="Z27" s="209"/>
      <c r="AA27" s="209">
        <f>VLOOKUP($H$11,'[6]2'!$A$15:$CR$670,84,FALSE)</f>
        <v>0</v>
      </c>
      <c r="AB27" s="209"/>
      <c r="AC27" s="208">
        <f t="shared" si="2"/>
        <v>0</v>
      </c>
      <c r="AD27" s="208">
        <f t="shared" si="3"/>
        <v>0.6601728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0.55014400000000008</v>
      </c>
      <c r="E30" s="208"/>
      <c r="F30" s="208"/>
      <c r="G30" s="208"/>
      <c r="H30" s="209"/>
      <c r="I30" s="209">
        <f>I27/1.18</f>
        <v>0</v>
      </c>
      <c r="J30" s="209"/>
      <c r="K30" s="209">
        <f>K27/1.18</f>
        <v>0</v>
      </c>
      <c r="L30" s="209"/>
      <c r="M30" s="209">
        <f>M27/1.12</f>
        <v>0</v>
      </c>
      <c r="N30" s="209"/>
      <c r="O30" s="209">
        <f>O27/1.2</f>
        <v>0</v>
      </c>
      <c r="P30" s="209"/>
      <c r="Q30" s="209">
        <f>Q27/1.2</f>
        <v>0</v>
      </c>
      <c r="R30" s="209"/>
      <c r="S30" s="209"/>
      <c r="T30" s="209"/>
      <c r="U30" s="209">
        <f>U27/1.2</f>
        <v>0</v>
      </c>
      <c r="V30" s="209"/>
      <c r="W30" s="209">
        <f>W27/1.2</f>
        <v>0.55014400000000008</v>
      </c>
      <c r="X30" s="209"/>
      <c r="Y30" s="209">
        <f>Y27/1.2</f>
        <v>0</v>
      </c>
      <c r="Z30" s="209"/>
      <c r="AA30" s="209">
        <f>AA27/1.2</f>
        <v>0</v>
      </c>
      <c r="AB30" s="208"/>
      <c r="AC30" s="208">
        <f t="shared" si="2"/>
        <v>0</v>
      </c>
      <c r="AD30" s="208">
        <f t="shared" si="3"/>
        <v>0.55014400000000008</v>
      </c>
    </row>
    <row r="31" spans="1:33">
      <c r="A31" s="70" t="s">
        <v>176</v>
      </c>
      <c r="B31" s="41" t="s">
        <v>175</v>
      </c>
      <c r="C31" s="208">
        <f t="shared" si="0"/>
        <v>0</v>
      </c>
      <c r="D31" s="208">
        <f t="shared" si="1"/>
        <v>2.7507200000000006E-2</v>
      </c>
      <c r="E31" s="208"/>
      <c r="F31" s="208"/>
      <c r="G31" s="208"/>
      <c r="H31" s="209"/>
      <c r="I31" s="209">
        <f>I30*0.05</f>
        <v>0</v>
      </c>
      <c r="J31" s="209"/>
      <c r="K31" s="209">
        <f>K30*0.05</f>
        <v>0</v>
      </c>
      <c r="L31" s="209"/>
      <c r="M31" s="209">
        <f>M30*0.05</f>
        <v>0</v>
      </c>
      <c r="N31" s="209"/>
      <c r="O31" s="209">
        <f>O30*0.05</f>
        <v>0</v>
      </c>
      <c r="P31" s="208"/>
      <c r="Q31" s="209">
        <f>Q30*0.05</f>
        <v>0</v>
      </c>
      <c r="R31" s="208"/>
      <c r="S31" s="209"/>
      <c r="T31" s="208"/>
      <c r="U31" s="209">
        <f>U30*0.05</f>
        <v>0</v>
      </c>
      <c r="V31" s="209"/>
      <c r="W31" s="209">
        <f>W30*0.05</f>
        <v>2.7507200000000006E-2</v>
      </c>
      <c r="X31" s="208"/>
      <c r="Y31" s="209">
        <f>Y30*0.05</f>
        <v>0</v>
      </c>
      <c r="Z31" s="208"/>
      <c r="AA31" s="209">
        <f>AA30*0.05</f>
        <v>0</v>
      </c>
      <c r="AB31" s="208"/>
      <c r="AC31" s="208">
        <f t="shared" si="2"/>
        <v>0</v>
      </c>
      <c r="AD31" s="208">
        <f t="shared" si="3"/>
        <v>2.7507200000000006E-2</v>
      </c>
    </row>
    <row r="32" spans="1:33" ht="31.5">
      <c r="A32" s="70" t="s">
        <v>174</v>
      </c>
      <c r="B32" s="41" t="s">
        <v>173</v>
      </c>
      <c r="C32" s="208">
        <f t="shared" si="0"/>
        <v>0</v>
      </c>
      <c r="D32" s="208">
        <f t="shared" si="1"/>
        <v>0.22005760000000005</v>
      </c>
      <c r="E32" s="208"/>
      <c r="F32" s="208"/>
      <c r="G32" s="208"/>
      <c r="H32" s="209"/>
      <c r="I32" s="209">
        <f>I30*0.4</f>
        <v>0</v>
      </c>
      <c r="J32" s="209"/>
      <c r="K32" s="209">
        <f>K30*0.4</f>
        <v>0</v>
      </c>
      <c r="L32" s="209"/>
      <c r="M32" s="209">
        <f>M30*0.4</f>
        <v>0</v>
      </c>
      <c r="N32" s="209"/>
      <c r="O32" s="209">
        <f>O30*0.4</f>
        <v>0</v>
      </c>
      <c r="P32" s="208"/>
      <c r="Q32" s="209">
        <f>Q30*0.4</f>
        <v>0</v>
      </c>
      <c r="R32" s="208"/>
      <c r="S32" s="209"/>
      <c r="T32" s="208"/>
      <c r="U32" s="209">
        <f>U30*0.4</f>
        <v>0</v>
      </c>
      <c r="V32" s="209"/>
      <c r="W32" s="209">
        <f>W30*0.4</f>
        <v>0.22005760000000005</v>
      </c>
      <c r="X32" s="208"/>
      <c r="Y32" s="209">
        <f>Y30*0.4</f>
        <v>0</v>
      </c>
      <c r="Z32" s="208"/>
      <c r="AA32" s="209">
        <f>AA30*0.4</f>
        <v>0</v>
      </c>
      <c r="AB32" s="208"/>
      <c r="AC32" s="208">
        <f t="shared" si="2"/>
        <v>0</v>
      </c>
      <c r="AD32" s="208">
        <f t="shared" si="3"/>
        <v>0.22005760000000005</v>
      </c>
    </row>
    <row r="33" spans="1:30">
      <c r="A33" s="70" t="s">
        <v>172</v>
      </c>
      <c r="B33" s="41" t="s">
        <v>171</v>
      </c>
      <c r="C33" s="208">
        <f t="shared" si="0"/>
        <v>0</v>
      </c>
      <c r="D33" s="208">
        <f t="shared" si="1"/>
        <v>0.27507200000000004</v>
      </c>
      <c r="E33" s="208"/>
      <c r="F33" s="208"/>
      <c r="G33" s="208"/>
      <c r="H33" s="209"/>
      <c r="I33" s="209">
        <f>I30*0.5</f>
        <v>0</v>
      </c>
      <c r="J33" s="209"/>
      <c r="K33" s="209">
        <f>K30*0.5</f>
        <v>0</v>
      </c>
      <c r="L33" s="209"/>
      <c r="M33" s="209">
        <f>M30*0.5</f>
        <v>0</v>
      </c>
      <c r="N33" s="209"/>
      <c r="O33" s="209">
        <f>O30*0.5</f>
        <v>0</v>
      </c>
      <c r="P33" s="208"/>
      <c r="Q33" s="209">
        <f>Q30*0.5</f>
        <v>0</v>
      </c>
      <c r="R33" s="208"/>
      <c r="S33" s="209"/>
      <c r="T33" s="208"/>
      <c r="U33" s="209">
        <f>U30*0.5</f>
        <v>0</v>
      </c>
      <c r="V33" s="209"/>
      <c r="W33" s="209">
        <f>W30*0.5</f>
        <v>0.27507200000000004</v>
      </c>
      <c r="X33" s="208"/>
      <c r="Y33" s="209">
        <f>Y30*0.5</f>
        <v>0</v>
      </c>
      <c r="Z33" s="208"/>
      <c r="AA33" s="209">
        <f>AA30*0.5</f>
        <v>0</v>
      </c>
      <c r="AB33" s="208"/>
      <c r="AC33" s="208">
        <f t="shared" si="2"/>
        <v>0</v>
      </c>
      <c r="AD33" s="208">
        <f t="shared" si="3"/>
        <v>0.27507200000000004</v>
      </c>
    </row>
    <row r="34" spans="1:30">
      <c r="A34" s="70" t="s">
        <v>170</v>
      </c>
      <c r="B34" s="41" t="s">
        <v>169</v>
      </c>
      <c r="C34" s="208">
        <f t="shared" si="0"/>
        <v>0</v>
      </c>
      <c r="D34" s="208">
        <f t="shared" si="1"/>
        <v>2.7507200000000009E-2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c r="T34" s="208"/>
      <c r="U34" s="209">
        <f>U30-U31-U32-U33</f>
        <v>0</v>
      </c>
      <c r="V34" s="209"/>
      <c r="W34" s="209">
        <f>W30-W31-W32-W33</f>
        <v>2.7507200000000009E-2</v>
      </c>
      <c r="X34" s="208"/>
      <c r="Y34" s="209">
        <f>Y30-Y31-Y32-Y33</f>
        <v>0</v>
      </c>
      <c r="Z34" s="208"/>
      <c r="AA34" s="209">
        <f>AA30-AA31-AA32-AA33</f>
        <v>0</v>
      </c>
      <c r="AB34" s="208"/>
      <c r="AC34" s="208">
        <f t="shared" si="2"/>
        <v>0</v>
      </c>
      <c r="AD34" s="208">
        <f t="shared" si="3"/>
        <v>2.7507200000000009E-2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c r="T45" s="209"/>
      <c r="U45" s="209">
        <f>VLOOKUP($H$11,'[6]1_2018'!$C$15:$BK$784,26,FALSE)</f>
        <v>0</v>
      </c>
      <c r="V45" s="209"/>
      <c r="W45" s="209">
        <f>VLOOKUP($H$11,'[6]1_2018'!$C$15:$BK$784,25,FALSE)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c r="T49" s="209"/>
      <c r="U49" s="209">
        <f>VLOOKUP($H$11,'[6]1_2018'!$C$15:$BK$784,16,FALSE)</f>
        <v>0</v>
      </c>
      <c r="V49" s="209"/>
      <c r="W49" s="209">
        <f>'1. паспорт местоположение'!G42</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0.55014400000000008</v>
      </c>
      <c r="E52" s="208"/>
      <c r="F52" s="208"/>
      <c r="G52" s="208"/>
      <c r="H52" s="209"/>
      <c r="I52" s="209">
        <f>I30</f>
        <v>0</v>
      </c>
      <c r="J52" s="209"/>
      <c r="K52" s="209">
        <f>K30</f>
        <v>0</v>
      </c>
      <c r="L52" s="209"/>
      <c r="M52" s="209">
        <f>M30</f>
        <v>0</v>
      </c>
      <c r="N52" s="209"/>
      <c r="O52" s="209">
        <f>O30</f>
        <v>0</v>
      </c>
      <c r="P52" s="209"/>
      <c r="Q52" s="209">
        <f>Q30</f>
        <v>0</v>
      </c>
      <c r="R52" s="209"/>
      <c r="S52" s="209"/>
      <c r="T52" s="209"/>
      <c r="U52" s="209">
        <f>U30</f>
        <v>0</v>
      </c>
      <c r="V52" s="209"/>
      <c r="W52" s="209">
        <f>W30</f>
        <v>0.55014400000000008</v>
      </c>
      <c r="X52" s="209"/>
      <c r="Y52" s="209">
        <f>Y30</f>
        <v>0</v>
      </c>
      <c r="Z52" s="209"/>
      <c r="AA52" s="209">
        <f>AA30</f>
        <v>0</v>
      </c>
      <c r="AB52" s="209"/>
      <c r="AC52" s="208">
        <f t="shared" si="2"/>
        <v>0</v>
      </c>
      <c r="AD52" s="208">
        <f t="shared" si="3"/>
        <v>0.55014400000000008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c r="T54" s="209"/>
      <c r="U54" s="209">
        <f t="shared" si="4"/>
        <v>0</v>
      </c>
      <c r="V54" s="209"/>
      <c r="W54" s="209">
        <f t="shared" ref="W54" si="5">W45</f>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6">K49</f>
        <v>0</v>
      </c>
      <c r="L56" s="209"/>
      <c r="M56" s="209">
        <f t="shared" si="6"/>
        <v>0</v>
      </c>
      <c r="N56" s="209"/>
      <c r="O56" s="209">
        <f t="shared" si="6"/>
        <v>0</v>
      </c>
      <c r="P56" s="209"/>
      <c r="Q56" s="209">
        <f t="shared" si="6"/>
        <v>0</v>
      </c>
      <c r="R56" s="209"/>
      <c r="S56" s="209"/>
      <c r="T56" s="209"/>
      <c r="U56" s="209">
        <f t="shared" si="6"/>
        <v>0</v>
      </c>
      <c r="V56" s="209"/>
      <c r="W56" s="209">
        <f t="shared" ref="W56" si="7">W49</f>
        <v>0</v>
      </c>
      <c r="X56" s="209"/>
      <c r="Y56" s="209">
        <f t="shared" si="6"/>
        <v>0</v>
      </c>
      <c r="Z56" s="209"/>
      <c r="AA56" s="209">
        <f t="shared" si="6"/>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F_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1.1.4.147.47</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ВЛ 6 кВ от опоры №9  ВЛ 6кВ (ТП-495 яч.4 - КТПН - 692)  до КТПН СТ №13  "Май"</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0.67</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1.1.4.147.47</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ВЛ 6 кВ от опоры №9  ВЛ 6кВ (ТП-495 яч.4 - КТПН - 692)  до КТПН СТ №13  "Май"</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0.6601728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2021-04-04T11:35:25Z</dcterms:modified>
</cp:coreProperties>
</file>